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서구 제1선거구 김민숙(더불어민주당)" sheetId="1" r:id="rId5"/>
    <sheet state="visible" name="서구 제1선거구 김진오(국민의 힘)" sheetId="2" r:id="rId6"/>
    <sheet state="visible" name="서구 제2선거구 김영미(더불어민주당)" sheetId="3" r:id="rId7"/>
    <sheet state="visible" name="서구 제2선거구 김영삼(국민의 힘)" sheetId="4" r:id="rId8"/>
    <sheet state="visible" name="서구 제3선거구 최지연(더불어민주당)" sheetId="5" r:id="rId9"/>
    <sheet state="visible" name="서구 제3선거구 이재경(국민의힘)" sheetId="6" r:id="rId10"/>
    <sheet state="visible" name="서구 제4선거구 서다운(더불어민주당)" sheetId="7" r:id="rId11"/>
    <sheet state="visible" name="서구 제4선거구 송재웅(국민의 힘)" sheetId="8" r:id="rId12"/>
    <sheet state="visible" name="서구 제4선거구 김동석(조국혁신당)" sheetId="9" r:id="rId13"/>
    <sheet state="visible" name="서구 제5선거구 김신웅(더불어민주당)" sheetId="10" r:id="rId14"/>
    <sheet state="visible" name="서구 제5선거구 이중호(국민의 힘)" sheetId="11" r:id="rId15"/>
    <sheet state="visible" name="서구 제5선거구 이하영(진보당)" sheetId="12" r:id="rId16"/>
    <sheet state="visible" name="서구 제6선거구 손도선(더불어민주당)" sheetId="13" r:id="rId17"/>
    <sheet state="visible" name="서구 제6선거구 이한영(국민의 힘)" sheetId="14" r:id="rId18"/>
  </sheets>
  <definedNames/>
  <calcPr/>
</workbook>
</file>

<file path=xl/sharedStrings.xml><?xml version="1.0" encoding="utf-8"?>
<sst xmlns="http://schemas.openxmlformats.org/spreadsheetml/2006/main" count="2200" uniqueCount="360">
  <si>
    <t>서구제1선거구 김민숙(더불어민주당)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</si>
  <si>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</si>
  <si>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</si>
  <si>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</si>
  <si>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</si>
  <si>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</si>
  <si>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</si>
  <si>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</si>
  <si>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</si>
  <si>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</si>
  <si>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</si>
  <si>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</si>
  <si>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</si>
  <si>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</si>
  <si>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핵심공약 | 여성가족원 재탄생</t>
  </si>
  <si>
    <t>초밀착 돌봄: 맞벌이 가정을 위한 야간·긴급 '자녀 돌봄 센터' 공간설치</t>
  </si>
  <si>
    <t>c2</t>
  </si>
  <si>
    <t>x</t>
  </si>
  <si>
    <t>경제(a1)</t>
  </si>
  <si>
    <t>경제(a2)</t>
  </si>
  <si>
    <t>경제(a3)</t>
  </si>
  <si>
    <t>경제(a4)</t>
  </si>
  <si>
    <t>취·창업 지원: 경력 보유 여성 전문 컨설팅 및 일자리 매칭 시스템 구축</t>
  </si>
  <si>
    <t>j3</t>
  </si>
  <si>
    <t>o</t>
  </si>
  <si>
    <t>문화체육관광(b1)</t>
  </si>
  <si>
    <t>문화체육관광(b2)</t>
  </si>
  <si>
    <t>문화체육관광(b3)</t>
  </si>
  <si>
    <t>문화체육관광(b4)</t>
  </si>
  <si>
    <t>평생학습 거점: 디지털 역량부터 인문학까지 생애주기별 맞춤 교육 프로그램 강화</t>
  </si>
  <si>
    <t>g3</t>
  </si>
  <si>
    <t>행정복지(c1)</t>
  </si>
  <si>
    <t>행정복지(c2)</t>
  </si>
  <si>
    <t>행정복지(c3)</t>
  </si>
  <si>
    <t>행정복지(c4)</t>
  </si>
  <si>
    <t>자립 지원: 여성 경제활동 및 여성단체 활동공간 확보</t>
  </si>
  <si>
    <t>d3</t>
  </si>
  <si>
    <t>공공시설(d1)</t>
  </si>
  <si>
    <t>공공시설(d2)</t>
  </si>
  <si>
    <t>공공시설(d3)</t>
  </si>
  <si>
    <t>공공시설(d4)</t>
  </si>
  <si>
    <t>핵심공약 | 입학지원금 바우처 제도 도입</t>
  </si>
  <si>
    <t>교복 현물 지급 → 현금성 바우처 지급(선택권 확대), 지역 서점·문구점·교복점 사용 가능</t>
  </si>
  <si>
    <t>의료(e1)</t>
  </si>
  <si>
    <t>의료(e2)</t>
  </si>
  <si>
    <t>의료(e3)</t>
  </si>
  <si>
    <t>의료(e4)</t>
  </si>
  <si>
    <t>동별 공약 - 도마1동</t>
  </si>
  <si>
    <t>야시장 명소화: 주 1회 공연과 먹거리 '도마 밤마실' 운영</t>
  </si>
  <si>
    <t>b3</t>
  </si>
  <si>
    <t>교통(f1)</t>
  </si>
  <si>
    <t>교통(f2)</t>
  </si>
  <si>
    <t>교통(f3)</t>
  </si>
  <si>
    <t>교통(f4)</t>
  </si>
  <si>
    <t>시니어 일자리: 어르신 연계 '문 앞까지 장보기 배송 서비스' 도입</t>
  </si>
  <si>
    <t>c3</t>
  </si>
  <si>
    <t>교육(g1)</t>
  </si>
  <si>
    <t>교육(g2)</t>
  </si>
  <si>
    <t>교육(g3)</t>
  </si>
  <si>
    <t>교육(g4)</t>
  </si>
  <si>
    <t>주민 힐링: 도마1동 행정복지센터 옆 '야외 족욕장' 및 커뮤니티 조성</t>
  </si>
  <si>
    <t>b1</t>
  </si>
  <si>
    <t>O</t>
  </si>
  <si>
    <t>주거/안전(h1)</t>
  </si>
  <si>
    <t>주거/안전(h2)</t>
  </si>
  <si>
    <t>주거/안전(h3)</t>
  </si>
  <si>
    <t>주거/안전(h4)</t>
  </si>
  <si>
    <t>동별 공약 - 도마2동</t>
  </si>
  <si>
    <t>여성가족원: 지역 복지 및 여성 자립의 핵심 거점 마련</t>
  </si>
  <si>
    <t>지방정치(i1)</t>
  </si>
  <si>
    <t>지방정치(i2)</t>
  </si>
  <si>
    <t>지방정치(i3)</t>
  </si>
  <si>
    <t>지방정치(i4)</t>
  </si>
  <si>
    <t>뷰티진흥원: 지역 특화 뷰티 산업 육성으로 지역 경제 활성화</t>
  </si>
  <si>
    <t>a3</t>
  </si>
  <si>
    <t>노동(j1)</t>
  </si>
  <si>
    <t>노동(j2)</t>
  </si>
  <si>
    <t>노동(j3)</t>
  </si>
  <si>
    <t>노동(j4)</t>
  </si>
  <si>
    <t>동별 공약 - 복수동</t>
  </si>
  <si>
    <t>다목적 복합센터: 어린이부터 어르신까지 생활체육 환경 조성(커뮤니티 공간 및 스크린 파크골프 조성)</t>
  </si>
  <si>
    <t>기타(n)</t>
  </si>
  <si>
    <t>AI 놀이터: 디지털첨단 영유아 전용 스마트 놀이공간 설치</t>
  </si>
  <si>
    <t>총합</t>
  </si>
  <si>
    <t>동별 공약 - 정림동</t>
  </si>
  <si>
    <t>무장애 데크길: 단절된 갑천 산책로 연결 및 교통약자(유모차·휠체어) 통행로 설계</t>
  </si>
  <si>
    <t>d2</t>
  </si>
  <si>
    <t>있음</t>
  </si>
  <si>
    <t>없음</t>
  </si>
  <si>
    <t>빛의 거리: 야간 경관 조명 설치 및 수변 산책로 내 버스킹 공연장 조성</t>
  </si>
  <si>
    <t>b2</t>
  </si>
  <si>
    <t>서구제1선거구 김진오(국민의힘)</t>
  </si>
  <si>
    <t xml:space="preserve">도마 8·9구역 초등 신설 및 통학버스 지원, </t>
  </si>
  <si>
    <t>g1</t>
  </si>
  <si>
    <t>도마큰시장 주차장 및 상권환경 개선,</t>
  </si>
  <si>
    <t>도마초 인근 도로 열선 공사 신속 추진</t>
  </si>
  <si>
    <t>f2</t>
  </si>
  <si>
    <t>도마동 보건지소 설립 추진</t>
  </si>
  <si>
    <t>d1</t>
  </si>
  <si>
    <t>역세권 개발</t>
  </si>
  <si>
    <t>a1</t>
  </si>
  <si>
    <t>학교시설 개선 및 통학 지원</t>
  </si>
  <si>
    <t>g2</t>
  </si>
  <si>
    <t>K-뷰티산업·청년창업 인프라 조기 안착</t>
  </si>
  <si>
    <t>수영장 포함 복합체육시설 건립 추진</t>
  </si>
  <si>
    <t>302번 버스노선 수정 및 보완</t>
  </si>
  <si>
    <t>f3</t>
  </si>
  <si>
    <t xml:space="preserve">오량지구 개발 </t>
  </si>
  <si>
    <t>공공도서관 신속 추진</t>
  </si>
  <si>
    <t>갑천변 데크길 조성(~갑천생태호수공원),</t>
  </si>
  <si>
    <t xml:space="preserve">정림중~사정교 도로 및 교통망 신속 확충, </t>
  </si>
  <si>
    <t>재난·환경안전사업 신속 추진</t>
  </si>
  <si>
    <t>h3</t>
  </si>
  <si>
    <t>광역 공약</t>
  </si>
  <si>
    <t>도시철도 6호선(오월드~DCC)</t>
  </si>
  <si>
    <t>f1</t>
  </si>
  <si>
    <t>재개발 및 전선 지중화 사업 신속 추진</t>
  </si>
  <si>
    <t>h2</t>
  </si>
  <si>
    <t>파크골프장 추가 조성</t>
  </si>
  <si>
    <t>골목길 및 하수관로 정비</t>
  </si>
  <si>
    <t>서구제2선거구 김영미(더불어민주당)</t>
  </si>
  <si>
    <t>핵심공약 01</t>
  </si>
  <si>
    <t>도마네거리·용문역 구간 트램 지선, 본선과 동시 완공 추진 – 3.3km 최단 거리, 5개 지역 교통편의 확보</t>
  </si>
  <si>
    <t>핵심공약 02</t>
  </si>
  <si>
    <t xml:space="preserve">동네 구석구석 생활공약 – 가장동 도산로 저소음 포장 재추진, </t>
  </si>
  <si>
    <t xml:space="preserve">괴정동 행정복지센터 신청사 건립, </t>
  </si>
  <si>
    <t xml:space="preserve">내동 은행나무 수종 변경, </t>
  </si>
  <si>
    <t>변동 청소년 복합커뮤니티센터</t>
  </si>
  <si>
    <t>한민시장 제3주차장 건립</t>
  </si>
  <si>
    <t>핵심공약 03</t>
  </si>
  <si>
    <t xml:space="preserve">공공 중심 촘촘한 통합돌봄 체계 구축 – 어린이집·유치원 필요경비 전액 지원, </t>
  </si>
  <si>
    <t xml:space="preserve">영유아 건강·발달검사 지원 확대, </t>
  </si>
  <si>
    <t>e3</t>
  </si>
  <si>
    <t xml:space="preserve">돌봄 종사자 처우 개선, </t>
  </si>
  <si>
    <t xml:space="preserve">스마트 경로당 확대, </t>
  </si>
  <si>
    <t>생활밀착형 노인 일자리 확대</t>
  </si>
  <si>
    <t>핵심공약 04</t>
  </si>
  <si>
    <t>주민자치회 활성화 – 주민자치 예산 확대 및 자율권 강화,</t>
  </si>
  <si>
    <t>i3</t>
  </si>
  <si>
    <t xml:space="preserve"> AI 기반 주민참여 플랫폼 구축, </t>
  </si>
  <si>
    <t>축제·복지·돌봄 등 공동체 사업 활성화</t>
  </si>
  <si>
    <t>핵심공약 05</t>
  </si>
  <si>
    <t xml:space="preserve">기후위기 대응·탄소중립 도시 실현 – 생활밀착형 탄소 감축 정책, </t>
  </si>
  <si>
    <t xml:space="preserve">친환경 교통 인프라 확충, </t>
  </si>
  <si>
    <t xml:space="preserve">자원순환·재활용 시스템 강화, </t>
  </si>
  <si>
    <t>에너지 협동조합 지원조례' 제정 추진</t>
  </si>
  <si>
    <t>a4</t>
  </si>
  <si>
    <t>핵심공약 06</t>
  </si>
  <si>
    <t>통학로 전선 지중화 사업 확대 추진 – 스쿨존 주변 무질서한 전선·통신선 정리, 보행환경 개선</t>
  </si>
  <si>
    <t>핵심공약 07</t>
  </si>
  <si>
    <t>24시간 AI 민원 서비스 구축 추진 – 야간·주말 행정서비스 제공, 민원 처리시간 단축, AI 스마트행정선도 도시 이미지 구축</t>
  </si>
  <si>
    <t>C3</t>
  </si>
  <si>
    <t>서구제2선거구 김영삼(국민의힘)</t>
  </si>
  <si>
    <t>신규 공약</t>
  </si>
  <si>
    <t>호수공원 방면 도솔산 산책로 정비 및 개선공사</t>
  </si>
  <si>
    <t>내동 주택가 상수도 직수연결공사</t>
  </si>
  <si>
    <t>하수관로 정비사업(내동·가장동·괴정동·변동 일원)</t>
  </si>
  <si>
    <t>한민시장 캐노피 설치 및 주차장 신설</t>
  </si>
  <si>
    <t>a2</t>
  </si>
  <si>
    <t>변동 버스승강장 정비</t>
  </si>
  <si>
    <t>괴정동 국민체육센터 건립</t>
  </si>
  <si>
    <t>가장동 복합커뮤니티센터(문예회관) 건립</t>
  </si>
  <si>
    <t>변동 복합커뮤니티센터 신축(행정복지센터)</t>
  </si>
  <si>
    <t>내동 청동기 문화재 보존 방안(문화재 보관시설 마련)</t>
  </si>
  <si>
    <t>변동경로당 신축</t>
  </si>
  <si>
    <t>c1</t>
  </si>
  <si>
    <t>괴정동 행정복지센터 이전 신축</t>
  </si>
  <si>
    <t>서구 제3선거구 최지연(더불어민주당)</t>
  </si>
  <si>
    <t>지금처럼 제대로!</t>
  </si>
  <si>
    <t>도안 호수공원 내 국회 도서관 계획 복원 및 문화 편의시설 확충</t>
  </si>
  <si>
    <t>주민이 희망하는 복합 커뮤니티센터 건립추진</t>
  </si>
  <si>
    <t>충청권 광역철도망 1단계 완공전 가수원역 주변 복합개발 추진</t>
  </si>
  <si>
    <t>도시철도 2호선 트램 조기완공추진</t>
  </si>
  <si>
    <t>관저1동</t>
  </si>
  <si>
    <t>● 복합문화센터 건립추진</t>
  </si>
  <si>
    <t>● 옥녀봉 둘레길 조성</t>
  </si>
  <si>
    <t>관저2동</t>
  </si>
  <si>
    <t>● 시립도서관 건립 및 문화편의 시설 확충 복합문화센터 건립 추진</t>
  </si>
  <si>
    <t>● 구봉산 둘레길 조성 및 정비</t>
  </si>
  <si>
    <t>도안동</t>
  </si>
  <si>
    <t>● 호수공원 내 국회통합디지털센터 당초 계획 복원 추진</t>
  </si>
  <si>
    <t>호수공원 내 문화편의시설 확충</t>
  </si>
  <si>
    <t>(가칭) 도안고등학교 건립 추진</t>
  </si>
  <si>
    <t>가수원동</t>
  </si>
  <si>
    <t>● 도시재생 사업 추진</t>
  </si>
  <si>
    <t>h1</t>
  </si>
  <si>
    <t>● 가수원역 복합개발 추진</t>
  </si>
  <si>
    <t>● 가수원 상점가 및 시장 현대화사업 추진</t>
  </si>
  <si>
    <t>기성동</t>
  </si>
  <si>
    <t>● 작은 관광체험단지 조성</t>
  </si>
  <si>
    <t>● 어린이 과학체험관 시범사업 추진</t>
  </si>
  <si>
    <t>지역 공통 공약</t>
  </si>
  <si>
    <t>화물터미널 건립 추진해서(관저, 가수원, 도안, 기성)지역 화물차 없는 거리조성</t>
  </si>
  <si>
    <t>● 학교 시설환경 개선 사업</t>
  </si>
  <si>
    <t>● 친환경 체육시설 조성(파크골프장 등)</t>
  </si>
  <si>
    <t>관저·가수원·도안 지역 신탄진 보훈병원 셔틀버스노선 신설</t>
  </si>
  <si>
    <t>● 대전형 청년일자리 구축</t>
  </si>
  <si>
    <t>● 신중년 일자리 시범사업 선정 추진</t>
  </si>
  <si>
    <t>● 산후조리 지원</t>
  </si>
  <si>
    <t>·청소년 통합 지원체계 추진</t>
  </si>
  <si>
    <t>● 보훈수당 인상</t>
  </si>
  <si>
    <t>● 장애인 복지 통합시스템 구축 추진</t>
  </si>
  <si>
    <t>서구제3선거구 이재경(국민의힘)</t>
  </si>
  <si>
    <t>교통 인프라</t>
  </si>
  <si>
    <t>서대전IC 만남의 광장 조성 추진 – 서남부권 교통량 급증 대응</t>
  </si>
  <si>
    <t>유성대로(진잠네거리) 지하화 추진 – 교통체증 해소 및 물류유통산업 경쟁력 제고</t>
  </si>
  <si>
    <t>호남선(새말지구) 지중화 추진 – 비효율적 토지이용 개선 및 서남부권 주거·산업 복합단지 개발 기반 조성</t>
  </si>
  <si>
    <t>가수원동 노외 공영주차장 조성</t>
  </si>
  <si>
    <t>교육·문화 인프라</t>
  </si>
  <si>
    <t>대전 제3시립도서관 조기착공 추진 – 서남부권 공공도서관 인프라 확충</t>
  </si>
  <si>
    <t>도안동 1573번지(3,522㎡) 복합체육시설 건립 – 생활체육시설 부족 해소</t>
  </si>
  <si>
    <t>구봉농악보존회 회관 건립 – 지역 전통문화 보존 및 계승 활동 공간 확보</t>
  </si>
  <si>
    <t>도안동 고등학교 신설 협의 추진</t>
  </si>
  <si>
    <t>여가 인프라</t>
  </si>
  <si>
    <t>구봉산 일주 등산로 개척을 통한 관광자원화 추진 (203번·216번 버스노선 연장 추진)</t>
  </si>
  <si>
    <t>빼울약수터 주차장 및 진·출입로 정비 – 안전사고 우려 및 소방차 진입 장애 문제 해소</t>
  </si>
  <si>
    <t>갑천생태호수공원 이용편의성 개선 및 명품공원화 추진 (주차시설 확충, 음악분수대 설치)</t>
  </si>
  <si>
    <t>장태산 휴양림 이용편의성 개선 (주차시설 확충, 진입로 정비)</t>
  </si>
  <si>
    <t>지역경제 활성화</t>
  </si>
  <si>
    <t>국가산업단지와 연계한 경제·산업 기반 확충 – 일자리 창출</t>
  </si>
  <si>
    <t>마치광장 주변 주차장 신설 – 상권 위축 문제 해소</t>
  </si>
  <si>
    <t>청년 및 경력단절여성 일자리 확충</t>
  </si>
  <si>
    <t>서구제4선거구 서다운(더불어민주당)</t>
  </si>
  <si>
    <t>공통 공약</t>
  </si>
  <si>
    <t>노후 아파트 단지 재건축 규제 완화 및 행정 지원으로 주거 환경 현대화</t>
  </si>
  <si>
    <t>AI 기반 재난안전 대응체계 구축</t>
  </si>
  <si>
    <t>동별 공약 - 용문동</t>
  </si>
  <si>
    <t>하수도 정비, 상습침수구역 개선사업 완공 – 기후위기 대응 및 상습 침수구역 정비 최우선</t>
  </si>
  <si>
    <t>유등천변 '우리 동네 정원' 조성</t>
  </si>
  <si>
    <t>용문초등학교 본교화 추진 및 탄방초 분교 증축 추진</t>
  </si>
  <si>
    <t>용문 더샾엘리프 주변 교통 안전 확보, 관련 시설물 정비 추진</t>
  </si>
  <si>
    <t>주민 소통을 통한 버스정류장 위치, 교통 신호 체계 개선 노력</t>
  </si>
  <si>
    <t>동별 공약 - 탄방동</t>
  </si>
  <si>
    <t>하수도 정비, 상습침수구역 개선사업 – 낡은 하수관로 교체 등 여름철 침수 불안 해소</t>
  </si>
  <si>
    <t>숯뱅이 문화 계승 및 '탄방 문화의 거리' 활성화</t>
  </si>
  <si>
    <t>남선공원 스포츠·문화 복합 단지 조성</t>
  </si>
  <si>
    <t>탄방동행정복지센터 신축 무사 완공 및 현 행정복지센터 부지 활용 주민 숙의</t>
  </si>
  <si>
    <t>동별 공약 - 갈마1동</t>
  </si>
  <si>
    <t>갈리단길' 골목 상권 적극 지원 – 민생회복</t>
  </si>
  <si>
    <t>노후 주거지 '뉴빌리지' 사업 추진 – 주거 환경 정비 및 주민 공간 마련</t>
  </si>
  <si>
    <t>둔산모범운전자회관 리모델링과 주변 정비로 교통 안전 강화</t>
  </si>
  <si>
    <t>갈마공원 리모델링, 갈마문화공원 둘레길 등 편의 환경 개선</t>
  </si>
  <si>
    <t>동별 공약 - 갈마2동</t>
  </si>
  <si>
    <t>단풍거리 조명·보행로 정비 – 갈마2동 랜드마크 조성</t>
  </si>
  <si>
    <t>큰마을아파트 후문 교통 정체 해결 – 교통 신호 체계 개선과 도로 개선으로 안전 확보</t>
  </si>
  <si>
    <t>청년 문화 활동 지원 – 청년들의 활동 공간 지원 및 프로그램 강화</t>
  </si>
  <si>
    <t>골목형 상점가 지정 및 지원 확대 – 민생 경제 회복</t>
  </si>
  <si>
    <t>서구제4선거구 송재웅(국민의힘)</t>
  </si>
  <si>
    <t>4대 공약</t>
  </si>
  <si>
    <t>우리동네 주차난 해소방안 마련</t>
  </si>
  <si>
    <t>청년들 착한밥상 추진 – 조식·석식 지원</t>
  </si>
  <si>
    <t>부모님 모시는 효도금 지급 추진</t>
  </si>
  <si>
    <t>남선종합체육관 재건축 추진</t>
  </si>
  <si>
    <t>서구제4선거구 김동석(조국혁신당)</t>
  </si>
  <si>
    <t>아빠의 약속 1 - 갈마동 주택가</t>
  </si>
  <si>
    <t>마을관리사무소 &amp; 쓰레기분리수거장 설치 – 주택가도 아파트관리사무소처럼, 쓰레기 분리수거+마을 순찰+공구대여, 마을 어르신 관리 인력 채용</t>
  </si>
  <si>
    <t>아빠의 약속 2 - 어르신·장애인</t>
  </si>
  <si>
    <t>집으로 찾아가는 '맞춤형 의료·재활 서비스' – 거동 불편 어르신·장애인 방문 재활, 전문 치료인의 1:1 맞춤형 건강 관리 프로그램, 대기·이동시간 ZERO</t>
  </si>
  <si>
    <t>아빠의 약속 3 - 숭어리샘 아파트</t>
  </si>
  <si>
    <t>숭어리샘 초등학생 안전 통학로 확보 – 공동통학구역 추진, 도로안전펜스 설치(또는 등하교시간 교통통제), 아파트 간 중재안 마련</t>
  </si>
  <si>
    <t>아빠의 약속 4 - 어린이</t>
  </si>
  <si>
    <t>무장애 통합놀이터 조성 – 장애의 턱을 넘은 모든 아동의 놀이터, 어르신도 함께하는 공간, 동네별 주민과 함께 설계</t>
  </si>
  <si>
    <t>아빠의 약속 5 - 탄방동</t>
  </si>
  <si>
    <t>탄방네거리 이편한세상둔산 방향 좌회전 확보</t>
  </si>
  <si>
    <t>아빠의 약속 6 - 특수교육학생 및 가족</t>
  </si>
  <si>
    <t>특수학교·특수학급 과밀 긴급 해소 – 폐교 특수학교 전환 우선 고려, 소규모학교 특수학급 확대, 특수학급 설치 및 확대 의무화 추진</t>
  </si>
  <si>
    <t>아빠의 약속 7 - 산모·응급소아</t>
  </si>
  <si>
    <t>24시간 분만·응급 소아 진료체계 구축 – 거점 병원 지정 및 24시간 전문의 상주 지원, 24시 분만 산부인과 지원, 대전광역시 지역필수의료지원조례 제정</t>
  </si>
  <si>
    <t>e4</t>
  </si>
  <si>
    <t>아빠의 약속 8 - 현장의 목소리</t>
  </si>
  <si>
    <t>대전시의회 주민공청회 개최 – 용문동재개발4구역, 둔산전자타운 운영관리·활성화, 탄방동 상가 주차문제 해결 공청회</t>
  </si>
  <si>
    <t>아빠의 약속 9 - 용문동 주택가</t>
  </si>
  <si>
    <t>용문동 주택가 골목 정비 – 울퉁불퉁한 바닥 정비, 어두운 골목 환하게 조성</t>
  </si>
  <si>
    <t>아빠의 약속 10 - 대전 러너</t>
  </si>
  <si>
    <t>대전 러너 인프라 – 짐 보관소·음료자판기 설치(유등천·갑천·계족산 등 주요 거점), 대전국제마라톤(풀코스) 개최</t>
  </si>
  <si>
    <t>서구제5선거구 김신웅(더불어민주당)</t>
  </si>
  <si>
    <t>핵심공약 1</t>
  </si>
  <si>
    <t>둔산지구 재건축 제도정비 – 재건축 초과이익 환수제 대응, 분담금 경감대책, 대규모 이주 상황 대비</t>
  </si>
  <si>
    <t>핵심공약 2</t>
  </si>
  <si>
    <t>대한민국 1등 교육도시 완성 – 고교학점제 준비를 위한 진로진학 컨설팅 프로그램 완비(공공 교육 서비스 강화), 둔산판 '위대한 수업'</t>
  </si>
  <si>
    <t>핵심공약 3</t>
  </si>
  <si>
    <t>안심 귀가 보행로 구축 – 귀가하는 학생들의 안전 보행로 구축(LOW-POLE)</t>
  </si>
  <si>
    <t>핵심공약 4</t>
  </si>
  <si>
    <t>은퇴자를 위한 '위즈덤 뱅크 사업' – 은퇴자분들의 지혜와 경험을 지역사회 자산으로 환원, '위즈덤 뱅크' 플랫폼 구축</t>
  </si>
  <si>
    <t>핵심공약 5</t>
  </si>
  <si>
    <t>갤러리아 주변 '영-바이브 스트리트' 조성 – 청년 팝업스토어와 로컬 브랜드가 모여드는 거리 조성</t>
  </si>
  <si>
    <t>핵심공약 6</t>
  </si>
  <si>
    <t>청년창업 지원센터 확대 – 청년들이 실패 없이 도전할 수 있는 환경, 청년 경제 자립의 메카 조성</t>
  </si>
  <si>
    <t>핵심공약 7</t>
  </si>
  <si>
    <t>둔산도서관 리모델링 및 작은도서관 확충 – 디지털 미디어 라운지 조성, 아파트내 유휴공간을 이용한 스마트 작은 도서관</t>
  </si>
  <si>
    <t>핵심공약 8</t>
  </si>
  <si>
    <t>시애틀 공원 리모델링 사업 – 생태 습지 및 분수대, 산책로 정비</t>
  </si>
  <si>
    <t>서구제5선거구 이중호(국민의힘)</t>
  </si>
  <si>
    <t>핵심공약 1 - 재건축 수익성</t>
  </si>
  <si>
    <t>용적률 최대 사수 – 노후도시계획특별법 적용으로 용적률 1.5배 확대, 최대치의 용적률 사수 추진(통합1~15구역 363%, 통합16구역 288%, 통합17구역 375%)</t>
  </si>
  <si>
    <t>핵심공약 2 - 재건축 일정</t>
  </si>
  <si>
    <t>둔산동 재건축 10년 순차 추진 – 총 48,721세대 단계별 정비, 주민동의 효력 2~3년 유지 강력 주장</t>
  </si>
  <si>
    <t>핵심공약 3 - 재건축 공공기여</t>
  </si>
  <si>
    <t>공공기여금 법정 최소화 – 용적률 증가에 따른 공공기여금 최소화(공원·도로·도서관·체육시설 조성), 특별정비계획 수립 시 구역별 균형있게 재산정</t>
  </si>
  <si>
    <t>현안 공약 1</t>
  </si>
  <si>
    <t>대전·충남 행정통합 반대 – 시민 동의 없는 행정통합 저지, 주민투표 거쳐야 함을 강력 주장</t>
  </si>
  <si>
    <t>현안 공약 2</t>
  </si>
  <si>
    <t>학교 급식 파업 방지 – 아이들 밥을 협상 수단으로 삼는 것에 강경 대응, 급식 파업 막아내겠다</t>
  </si>
  <si>
    <t>청렴 공약</t>
  </si>
  <si>
    <t>국외 연수·음주·흡연 금지 – 지난 4년 해외 연수 0회, 음주 0회, 이번에도 동일하게 실천</t>
  </si>
  <si>
    <t>서구제5선거구 이하영(진보당)</t>
  </si>
  <si>
    <t>핵심공약 1 - 아이 키우기 좋은 둔산</t>
  </si>
  <si>
    <t>달빛 어린이병원 설립 – 어린이 야간 응급 진료</t>
  </si>
  <si>
    <t>e1</t>
  </si>
  <si>
    <t>방학 중 유치원부터 초등학교까지 무상급식 확대</t>
  </si>
  <si>
    <t>고등학교 저녁밥 무상급식</t>
  </si>
  <si>
    <t>동별 마더센터 설치</t>
  </si>
  <si>
    <t>24시간 언제나 어린이집 신설</t>
  </si>
  <si>
    <t>핵심공약 2 - 생활이 편한 둔산</t>
  </si>
  <si>
    <t>청소년·장애인·노인 대중교통 무상지원</t>
  </si>
  <si>
    <t>여성에게 안심 119, 돌봄 119</t>
  </si>
  <si>
    <t>어르신 천원 택시</t>
  </si>
  <si>
    <t>은퇴 후 찾아오는 시니어 카페</t>
  </si>
  <si>
    <t>복합문화공간 경로당</t>
  </si>
  <si>
    <t>핵심공약 3 - 일하기 좋은 둔산</t>
  </si>
  <si>
    <t>청년·여성·고령 취업자의 4대보험료 지원</t>
  </si>
  <si>
    <t>일하는 누구나 대전시가 책임지는 생활임금</t>
  </si>
  <si>
    <t>취업준비 자금 지원, 공공기관 안정적인 일자리 확대</t>
  </si>
  <si>
    <t>핵심공약 3 - 소상공인 지원</t>
  </si>
  <si>
    <t>대전시 운영 주차공간 대거 확대, 사람이 찾아오는 '둔산 브랜딩' 추진</t>
  </si>
  <si>
    <t>전기세·수도세·노란우산공제회비 지원, 소상공인 정기 건강검진 지원</t>
  </si>
  <si>
    <t>핵심공약 4 - 노후 둔산 재건축</t>
  </si>
  <si>
    <t>재건축 선도지구 확대, 주민 갈등을 줄이는 공론과 협의 구조 마련</t>
  </si>
  <si>
    <t>아파트단지 보행·조명·생활 SOC 개선, 노후 하수관 재정비</t>
  </si>
  <si>
    <t>서구 제6선거구 손도선(더불어민주당)</t>
  </si>
  <si>
    <t>주요 공약</t>
  </si>
  <si>
    <t>둔산지구 노후 아파트 재건축 지원 (재건축 규제 완화와 용적률 상향 행정 지원)</t>
  </si>
  <si>
    <t>주거 인프라 현대화</t>
  </si>
  <si>
    <t>노후 공동주택 시설 보수 지원과 생활체육·복합 인프라 확충</t>
  </si>
  <si>
    <t>방사청 부지 상생 거점</t>
  </si>
  <si>
    <t>구 화상경마장 부지를 청년 창업과 복합 커뮤니티 공간으로 재창조</t>
  </si>
  <si>
    <t>성천초 교육문화 허브</t>
  </si>
  <si>
    <t>폐교 부지에 도서관·체육관·돌봄센터를 결합한 주민 복합공간 조성</t>
  </si>
  <si>
    <t>문화·관광 벨트 구축</t>
  </si>
  <si>
    <t>예술의전당부터 시립미술관까지 잇는 보행로 정비 및 지역 상권 활성화</t>
  </si>
  <si>
    <t>서구 제6선거구 이한영(국민의힘)</t>
  </si>
  <si>
    <t>명품마을 만들기</t>
  </si>
  <si>
    <t>공약 1 아이 키우기 좋고, 주민이 함께 누리는 복합문화공간 조성(성천초 내 도서관 등)</t>
  </si>
  <si>
    <t>성천초 운동장에 주차장(약 192면)을 만들어 야간 무료주차 추진</t>
  </si>
  <si>
    <t>성천초 체육관 1층에 탁구장과 최고의 체육시설 조성</t>
  </si>
  <si>
    <t>공약 2 집 앞에서 바로 운동할 수 있는 은평공원 수영장과 다목적체육관 건립 추진</t>
  </si>
  <si>
    <t>농구장·배드민턴장을 비가 와도 이용할 수 있게 전천후 구장으로 개선</t>
  </si>
  <si>
    <t>공약 3 갑천변을 누구나 즐기는 생활체육 명소로 확대 (파크골프장, 축구장 등 확충)</t>
  </si>
  <si>
    <t>공약 4 어르신이 편안하게, 주민이 든든하게 복지공간 확대 (월평1동 종합사회복지관 건립)</t>
  </si>
  <si>
    <t>공약 5 버스, 가까운 곳에서 타고 내리게 교통편의 회복 (둔산 시외버스 하차장 이전)</t>
  </si>
  <si>
    <t>공약 6 선사유적지, 살아있는 교육·문화공간으로 조성 (교육·홍보·전시관 개설)</t>
  </si>
  <si>
    <t>공약 7 걸어서 편하게, 막힘없는 보행길 조성 (월평동과 유성을 연결하는 보도교 설치)</t>
  </si>
  <si>
    <t>공약 8 더 빠르고 안전한 우리 동네 안전망 구축 (월평 119 소방센터 재건축)</t>
  </si>
  <si>
    <t>공약 9 만년동 작은도서관 증축 (주민 커뮤니티 거점화)</t>
  </si>
  <si>
    <t>공약 10 재개발을 통해 살기 좋은 주거환경 조성 (월평1동 재개발 추진)</t>
  </si>
  <si>
    <t>공약 11 안정적 돌봄지원을 위한 정책 추진 (요양보호사, 활동지원사 등 처우개선)</t>
  </si>
  <si>
    <t>공약 12 악취 없는 쾌적한 환경, 정화조 직수관 연결 추진 (월평1동, 만년동 주택가)</t>
  </si>
  <si>
    <t>공약 13 급행 3번, 1001번 버스 만년동 정차 추진</t>
  </si>
  <si>
    <t>공약 14 월평1동 섬말어린이공원 리모델링 추진</t>
  </si>
  <si>
    <t>공약 15 대전 도시철도 2호선 트램 건설(선사유적지역, 만년역) 차질없는 설치 지원 추진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</si>
</sst>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0.0"/>
      <color rgb="FF000000"/>
      <name val="Arial"/>
      <scheme val="minor"/>
    </font>
    <font>
      <b/>
      <sz val="14.0"/>
      <color rgb="FFFFFFFF"/>
      <name val="Arial"/>
    </font>
    <font/>
    <font>
      <color theme="1"/>
      <name val="Arial"/>
    </font>
    <font>
      <sz val="11.0"/>
      <color rgb="FF000000"/>
      <name val="&quot;맑은 고딕&quot;"/>
    </font>
    <font>
      <sz val="9.0"/>
      <color rgb="FF000000"/>
      <name val="Arial"/>
    </font>
    <font>
      <b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9.0"/>
      <color theme="1"/>
      <name val="Arial"/>
    </font>
    <font>
      <sz val="9.0"/>
      <color theme="1"/>
      <name val="Google Sans Mono"/>
    </font>
    <font>
      <b/>
      <sz val="13.0"/>
      <color theme="1"/>
      <name val="Arial"/>
    </font>
    <font>
      <color theme="1"/>
      <name val="Noto Sans CJK SC"/>
    </font>
    <font>
      <b/>
      <color theme="1"/>
      <name val="Arial"/>
    </font>
    <font>
      <sz val="9.0"/>
      <color rgb="FF666666"/>
      <name val="Arial"/>
    </font>
    <font>
      <b/>
      <sz val="13.0"/>
      <color rgb="FFFFFFFF"/>
      <name val="Arial"/>
    </font>
    <font>
      <sz val="10.0"/>
      <color theme="1"/>
      <name val="Arial"/>
    </font>
    <font>
      <color theme="1"/>
      <name val="Arial"/>
      <scheme val="minor"/>
    </font>
    <font>
      <sz val="10.0"/>
      <color theme="1"/>
      <name val="Arial"/>
      <scheme val="minor"/>
    </font>
    <font>
      <sz val="11.0"/>
      <color rgb="FF555555"/>
      <name val="Arial"/>
    </font>
    <font>
      <b/>
      <sz val="16.0"/>
      <color rgb="FFFFFFFF"/>
      <name val="Arial"/>
    </font>
    <font>
      <i/>
      <sz val="11.0"/>
      <color rgb="FF333333"/>
      <name val="Noto Sans CJK SC"/>
    </font>
    <font>
      <b/>
      <sz val="11.0"/>
      <color rgb="FFFFFFFF"/>
      <name val="Noto Sans CJK SC"/>
    </font>
    <font>
      <color rgb="FF1A1311"/>
      <name val="Arial"/>
      <scheme val="minor"/>
    </font>
    <font>
      <sz val="10.0"/>
      <color rgb="FF000000"/>
      <name val="&quot;맑은 고딕&quot;"/>
    </font>
  </fonts>
  <fills count="13">
    <fill>
      <patternFill patternType="none"/>
    </fill>
    <fill>
      <patternFill patternType="lightGray"/>
    </fill>
    <fill>
      <patternFill patternType="solid">
        <fgColor rgb="FF152484"/>
        <bgColor rgb="FF15248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61E2B"/>
        <bgColor rgb="FFE61E2B"/>
      </patternFill>
    </fill>
    <fill>
      <patternFill patternType="solid">
        <fgColor rgb="FFF4CCCC"/>
        <bgColor rgb="FFF4CCCC"/>
      </patternFill>
    </fill>
    <fill>
      <patternFill patternType="solid">
        <fgColor rgb="FF404040"/>
        <bgColor rgb="FF404040"/>
      </patternFill>
    </fill>
    <fill>
      <patternFill patternType="solid">
        <fgColor rgb="FF1C4587"/>
        <bgColor rgb="FF1C4587"/>
      </patternFill>
    </fill>
    <fill>
      <patternFill patternType="solid">
        <fgColor rgb="FFFF0000"/>
        <bgColor rgb="FFFF0000"/>
      </patternFill>
    </fill>
    <fill>
      <patternFill patternType="solid">
        <fgColor rgb="FF6A1B9A"/>
        <bgColor rgb="FF6A1B9A"/>
      </patternFill>
    </fill>
    <fill>
      <patternFill patternType="solid">
        <fgColor rgb="FF0000FF"/>
        <bgColor rgb="FF0000FF"/>
      </patternFill>
    </fill>
    <fill>
      <patternFill patternType="solid">
        <fgColor rgb="FFEFEFEF"/>
        <bgColor rgb="FFEFEFE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  <xf borderId="4" fillId="0" fontId="5" numFmtId="0" xfId="0" applyAlignment="1" applyBorder="1" applyFont="1">
      <alignment readingOrder="0"/>
    </xf>
    <xf borderId="4" fillId="3" fontId="6" numFmtId="0" xfId="0" applyAlignment="1" applyBorder="1" applyFill="1" applyFont="1">
      <alignment horizontal="center" readingOrder="0"/>
    </xf>
    <xf borderId="4" fillId="0" fontId="7" numFmtId="0" xfId="0" applyAlignment="1" applyBorder="1" applyFont="1">
      <alignment horizontal="center" vertical="bottom"/>
    </xf>
    <xf borderId="4" fillId="0" fontId="8" numFmtId="0" xfId="0" applyAlignment="1" applyBorder="1" applyFont="1">
      <alignment horizontal="center" vertical="bottom"/>
    </xf>
    <xf borderId="4" fillId="0" fontId="9" numFmtId="0" xfId="0" applyAlignment="1" applyBorder="1" applyFont="1">
      <alignment readingOrder="0" vertical="top"/>
    </xf>
    <xf borderId="4" fillId="0" fontId="9" numFmtId="0" xfId="0" applyAlignment="1" applyBorder="1" applyFont="1">
      <alignment horizontal="center" readingOrder="0" vertical="top"/>
    </xf>
    <xf borderId="1" fillId="0" fontId="9" numFmtId="0" xfId="0" applyAlignment="1" applyBorder="1" applyFont="1">
      <alignment horizontal="center" readingOrder="0" vertical="top"/>
    </xf>
    <xf borderId="4" fillId="4" fontId="10" numFmtId="0" xfId="0" applyAlignment="1" applyBorder="1" applyFill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11" numFmtId="0" xfId="0" applyAlignment="1" applyBorder="1" applyFont="1">
      <alignment horizontal="center" vertical="bottom"/>
    </xf>
    <xf borderId="4" fillId="0" fontId="3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0" fillId="0" fontId="4" numFmtId="0" xfId="0" applyAlignment="1" applyFont="1">
      <alignment shrinkToFit="0" vertical="bottom" wrapText="0"/>
    </xf>
    <xf borderId="0" fillId="0" fontId="3" numFmtId="0" xfId="0" applyAlignment="1" applyFont="1">
      <alignment horizontal="center" vertical="bottom"/>
    </xf>
    <xf borderId="0" fillId="0" fontId="12" numFmtId="0" xfId="0" applyAlignment="1" applyFont="1">
      <alignment vertical="bottom"/>
    </xf>
    <xf borderId="0" fillId="0" fontId="13" numFmtId="0" xfId="0" applyAlignment="1" applyFont="1">
      <alignment horizontal="center" vertical="bottom"/>
    </xf>
    <xf borderId="0" fillId="0" fontId="14" numFmtId="0" xfId="0" applyAlignment="1" applyFont="1">
      <alignment vertical="bottom"/>
    </xf>
    <xf borderId="1" fillId="5" fontId="15" numFmtId="0" xfId="0" applyAlignment="1" applyBorder="1" applyFill="1" applyFont="1">
      <alignment horizontal="center" readingOrder="0" shrinkToFit="0" wrapText="0"/>
    </xf>
    <xf borderId="4" fillId="0" fontId="9" numFmtId="0" xfId="0" applyAlignment="1" applyBorder="1" applyFont="1">
      <alignment vertical="top"/>
    </xf>
    <xf borderId="4" fillId="0" fontId="16" numFmtId="0" xfId="0" applyAlignment="1" applyBorder="1" applyFont="1">
      <alignment readingOrder="0" vertical="top"/>
    </xf>
    <xf borderId="4" fillId="0" fontId="3" numFmtId="0" xfId="0" applyAlignment="1" applyBorder="1" applyFont="1">
      <alignment horizontal="center" readingOrder="0" vertical="top"/>
    </xf>
    <xf borderId="4" fillId="0" fontId="17" numFmtId="0" xfId="0" applyBorder="1" applyFont="1"/>
    <xf borderId="4" fillId="0" fontId="17" numFmtId="0" xfId="0" applyAlignment="1" applyBorder="1" applyFont="1">
      <alignment readingOrder="0"/>
    </xf>
    <xf borderId="4" fillId="0" fontId="18" numFmtId="0" xfId="0" applyAlignment="1" applyBorder="1" applyFont="1">
      <alignment readingOrder="0"/>
    </xf>
    <xf borderId="4" fillId="0" fontId="16" numFmtId="0" xfId="0" applyAlignment="1" applyBorder="1" applyFont="1">
      <alignment readingOrder="0" vertical="bottom"/>
    </xf>
    <xf borderId="4" fillId="0" fontId="3" numFmtId="0" xfId="0" applyAlignment="1" applyBorder="1" applyFont="1">
      <alignment horizontal="center" readingOrder="0" vertical="bottom"/>
    </xf>
    <xf borderId="0" fillId="0" fontId="9" numFmtId="0" xfId="0" applyAlignment="1" applyFont="1">
      <alignment readingOrder="0" vertical="top"/>
    </xf>
    <xf borderId="1" fillId="2" fontId="15" numFmtId="0" xfId="0" applyAlignment="1" applyBorder="1" applyFont="1">
      <alignment horizontal="center" readingOrder="0" shrinkToFit="0" wrapText="0"/>
    </xf>
    <xf borderId="4" fillId="0" fontId="16" numFmtId="0" xfId="0" applyAlignment="1" applyBorder="1" applyFont="1">
      <alignment readingOrder="0" shrinkToFit="0" vertical="center" wrapText="1"/>
    </xf>
    <xf borderId="4" fillId="0" fontId="16" numFmtId="0" xfId="0" applyAlignment="1" applyBorder="1" applyFont="1">
      <alignment horizontal="center" readingOrder="0" vertical="top"/>
    </xf>
    <xf borderId="0" fillId="0" fontId="7" numFmtId="0" xfId="0" applyAlignment="1" applyFont="1">
      <alignment horizontal="center" vertical="bottom"/>
    </xf>
    <xf borderId="0" fillId="0" fontId="8" numFmtId="0" xfId="0" applyAlignment="1" applyFont="1">
      <alignment horizontal="center" vertical="bottom"/>
    </xf>
    <xf borderId="4" fillId="0" fontId="18" numFmtId="0" xfId="0" applyAlignment="1" applyBorder="1" applyFont="1">
      <alignment readingOrder="0" shrinkToFit="0" vertical="center" wrapText="1"/>
    </xf>
    <xf borderId="4" fillId="0" fontId="16" numFmtId="0" xfId="0" applyAlignment="1" applyBorder="1" applyFont="1">
      <alignment horizontal="center" readingOrder="0" vertical="bottom"/>
    </xf>
    <xf borderId="0" fillId="0" fontId="11" numFmtId="0" xfId="0" applyAlignment="1" applyFont="1">
      <alignment horizontal="center" vertical="bottom"/>
    </xf>
    <xf quotePrefix="1" borderId="4" fillId="0" fontId="18" numFmtId="0" xfId="0" applyAlignment="1" applyBorder="1" applyFont="1">
      <alignment readingOrder="0" shrinkToFit="0" vertical="center" wrapText="1"/>
    </xf>
    <xf borderId="4" fillId="6" fontId="9" numFmtId="0" xfId="0" applyAlignment="1" applyBorder="1" applyFill="1" applyFont="1">
      <alignment vertical="top"/>
    </xf>
    <xf borderId="0" fillId="0" fontId="9" numFmtId="0" xfId="0" applyAlignment="1" applyFont="1">
      <alignment vertical="top"/>
    </xf>
    <xf borderId="0" fillId="0" fontId="19" numFmtId="0" xfId="0" applyAlignment="1" applyFont="1">
      <alignment horizontal="center" readingOrder="0" vertical="bottom"/>
    </xf>
    <xf borderId="0" fillId="2" fontId="20" numFmtId="0" xfId="0" applyAlignment="1" applyFont="1">
      <alignment horizontal="center" readingOrder="0" vertical="bottom"/>
    </xf>
    <xf borderId="0" fillId="0" fontId="21" numFmtId="0" xfId="0" applyAlignment="1" applyFont="1">
      <alignment horizontal="center" vertical="bottom"/>
    </xf>
    <xf borderId="4" fillId="7" fontId="22" numFmtId="0" xfId="0" applyAlignment="1" applyBorder="1" applyFill="1" applyFont="1">
      <alignment horizontal="center" vertical="bottom"/>
    </xf>
    <xf borderId="4" fillId="0" fontId="3" numFmtId="0" xfId="0" applyAlignment="1" applyBorder="1" applyFont="1">
      <alignment readingOrder="0" vertical="bottom"/>
    </xf>
    <xf borderId="0" fillId="0" fontId="23" numFmtId="0" xfId="0" applyAlignment="1" applyFont="1">
      <alignment readingOrder="0"/>
    </xf>
    <xf borderId="4" fillId="6" fontId="9" numFmtId="0" xfId="0" applyAlignment="1" applyBorder="1" applyFont="1">
      <alignment readingOrder="0" vertical="top"/>
    </xf>
    <xf borderId="6" fillId="0" fontId="9" numFmtId="0" xfId="0" applyAlignment="1" applyBorder="1" applyFont="1">
      <alignment readingOrder="0" vertical="top"/>
    </xf>
    <xf borderId="6" fillId="0" fontId="9" numFmtId="0" xfId="0" applyAlignment="1" applyBorder="1" applyFont="1">
      <alignment horizontal="center" readingOrder="0" vertical="top"/>
    </xf>
    <xf borderId="7" fillId="0" fontId="9" numFmtId="0" xfId="0" applyAlignment="1" applyBorder="1" applyFont="1">
      <alignment readingOrder="0" vertical="top"/>
    </xf>
    <xf borderId="7" fillId="0" fontId="9" numFmtId="0" xfId="0" applyAlignment="1" applyBorder="1" applyFont="1">
      <alignment horizontal="center" readingOrder="0" vertical="top"/>
    </xf>
    <xf borderId="7" fillId="0" fontId="9" numFmtId="0" xfId="0" applyAlignment="1" applyBorder="1" applyFont="1">
      <alignment horizontal="center" vertical="top"/>
    </xf>
    <xf borderId="0" fillId="0" fontId="9" numFmtId="0" xfId="0" applyAlignment="1" applyFont="1">
      <alignment horizontal="center" readingOrder="0" vertical="top"/>
    </xf>
    <xf borderId="0" fillId="0" fontId="9" numFmtId="0" xfId="0" applyAlignment="1" applyFont="1">
      <alignment horizontal="center" vertical="top"/>
    </xf>
    <xf quotePrefix="1" borderId="4" fillId="0" fontId="9" numFmtId="0" xfId="0" applyAlignment="1" applyBorder="1" applyFont="1">
      <alignment readingOrder="0" vertical="top"/>
    </xf>
    <xf borderId="7" fillId="0" fontId="9" numFmtId="0" xfId="0" applyAlignment="1" applyBorder="1" applyFont="1">
      <alignment vertical="top"/>
    </xf>
    <xf borderId="0" fillId="0" fontId="9" numFmtId="0" xfId="0" applyAlignment="1" applyFont="1">
      <alignment vertical="top"/>
    </xf>
    <xf borderId="1" fillId="8" fontId="15" numFmtId="0" xfId="0" applyAlignment="1" applyBorder="1" applyFill="1" applyFont="1">
      <alignment horizontal="center" readingOrder="0" shrinkToFit="0" wrapText="0"/>
    </xf>
    <xf borderId="4" fillId="0" fontId="9" numFmtId="0" xfId="0" applyAlignment="1" applyBorder="1" applyFont="1">
      <alignment readingOrder="0" shrinkToFit="0" vertical="center" wrapText="1"/>
    </xf>
    <xf borderId="6" fillId="0" fontId="9" numFmtId="0" xfId="0" applyAlignment="1" applyBorder="1" applyFont="1">
      <alignment readingOrder="0" shrinkToFit="0" vertical="center" wrapText="1"/>
    </xf>
    <xf borderId="7" fillId="0" fontId="9" numFmtId="0" xfId="0" applyAlignment="1" applyBorder="1" applyFont="1">
      <alignment readingOrder="0" shrinkToFit="0" vertical="center" wrapText="1"/>
    </xf>
    <xf borderId="0" fillId="0" fontId="9" numFmtId="0" xfId="0" applyAlignment="1" applyFont="1">
      <alignment readingOrder="0" shrinkToFit="0" vertical="center" wrapText="1"/>
    </xf>
    <xf borderId="1" fillId="3" fontId="6" numFmtId="0" xfId="0" applyAlignment="1" applyBorder="1" applyFont="1">
      <alignment horizontal="center" readingOrder="0"/>
    </xf>
    <xf borderId="4" fillId="9" fontId="9" numFmtId="0" xfId="0" applyAlignment="1" applyBorder="1" applyFill="1" applyFont="1">
      <alignment readingOrder="0" shrinkToFit="0" vertical="center" wrapText="1"/>
    </xf>
    <xf borderId="4" fillId="0" fontId="9" numFmtId="0" xfId="0" applyAlignment="1" applyBorder="1" applyFont="1">
      <alignment horizontal="center" readingOrder="0" shrinkToFit="0" vertical="center" wrapText="1"/>
    </xf>
    <xf borderId="1" fillId="10" fontId="15" numFmtId="0" xfId="0" applyAlignment="1" applyBorder="1" applyFill="1" applyFont="1">
      <alignment horizontal="center" readingOrder="0" shrinkToFit="0" wrapText="0"/>
    </xf>
    <xf borderId="1" fillId="11" fontId="15" numFmtId="0" xfId="0" applyAlignment="1" applyBorder="1" applyFill="1" applyFont="1">
      <alignment horizontal="center" readingOrder="0" shrinkToFit="0" wrapText="0"/>
    </xf>
    <xf borderId="4" fillId="12" fontId="9" numFmtId="0" xfId="0" applyAlignment="1" applyBorder="1" applyFill="1" applyFont="1">
      <alignment readingOrder="0" vertical="top"/>
    </xf>
    <xf borderId="1" fillId="12" fontId="9" numFmtId="0" xfId="0" applyAlignment="1" applyBorder="1" applyFont="1">
      <alignment readingOrder="0" vertical="top"/>
    </xf>
    <xf borderId="4" fillId="9" fontId="9" numFmtId="0" xfId="0" applyAlignment="1" applyBorder="1" applyFont="1">
      <alignment readingOrder="0" vertical="top"/>
    </xf>
    <xf borderId="4" fillId="4" fontId="16" numFmtId="0" xfId="0" applyAlignment="1" applyBorder="1" applyFont="1">
      <alignment readingOrder="0" vertical="top"/>
    </xf>
    <xf borderId="4" fillId="6" fontId="16" numFmtId="0" xfId="0" applyAlignment="1" applyBorder="1" applyFont="1">
      <alignment readingOrder="0" vertical="top"/>
    </xf>
    <xf borderId="4" fillId="0" fontId="24" numFmtId="0" xfId="0" applyAlignment="1" applyBorder="1" applyFont="1">
      <alignment readingOrder="0" shrinkToFit="0" vertical="bottom" wrapText="0"/>
    </xf>
    <xf borderId="4" fillId="0" fontId="4" numFmtId="0" xfId="0" applyAlignment="1" applyBorder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64.5"/>
    <col customWidth="1" min="9" max="9" width="13.75"/>
    <col customWidth="1" min="13" max="13" width="16.25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6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14</v>
      </c>
      <c r="B4" s="10" t="s">
        <v>15</v>
      </c>
      <c r="C4" s="11" t="s">
        <v>16</v>
      </c>
      <c r="D4" s="12" t="s">
        <v>17</v>
      </c>
      <c r="E4" s="12" t="s">
        <v>17</v>
      </c>
      <c r="F4" s="12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1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1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14</v>
      </c>
      <c r="B5" s="10" t="s">
        <v>22</v>
      </c>
      <c r="C5" s="11" t="s">
        <v>23</v>
      </c>
      <c r="D5" s="12" t="s">
        <v>17</v>
      </c>
      <c r="E5" s="11" t="s">
        <v>24</v>
      </c>
      <c r="F5" s="12" t="s">
        <v>17</v>
      </c>
      <c r="G5" s="11" t="s">
        <v>17</v>
      </c>
      <c r="H5" s="4"/>
      <c r="I5" s="9" t="s">
        <v>25</v>
      </c>
      <c r="J5" s="9">
        <f t="shared" si="1"/>
        <v>2</v>
      </c>
      <c r="K5" s="9" t="s">
        <v>26</v>
      </c>
      <c r="L5" s="13">
        <f t="shared" si="2"/>
        <v>1</v>
      </c>
      <c r="M5" s="9" t="s">
        <v>27</v>
      </c>
      <c r="N5" s="9">
        <f t="shared" si="3"/>
        <v>1</v>
      </c>
      <c r="O5" s="9" t="s">
        <v>28</v>
      </c>
      <c r="P5" s="9">
        <f t="shared" si="4"/>
        <v>0</v>
      </c>
      <c r="Q5" s="9">
        <f t="shared" si="5"/>
        <v>4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14</v>
      </c>
      <c r="B6" s="10" t="s">
        <v>29</v>
      </c>
      <c r="C6" s="11" t="s">
        <v>30</v>
      </c>
      <c r="D6" s="12" t="s">
        <v>17</v>
      </c>
      <c r="E6" s="12" t="s">
        <v>17</v>
      </c>
      <c r="F6" s="12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1</v>
      </c>
      <c r="M6" s="9" t="s">
        <v>33</v>
      </c>
      <c r="N6" s="9">
        <f t="shared" si="3"/>
        <v>2</v>
      </c>
      <c r="O6" s="9" t="s">
        <v>34</v>
      </c>
      <c r="P6" s="9">
        <f t="shared" si="4"/>
        <v>0</v>
      </c>
      <c r="Q6" s="9">
        <f t="shared" si="5"/>
        <v>3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14</v>
      </c>
      <c r="B7" s="10" t="s">
        <v>35</v>
      </c>
      <c r="C7" s="11" t="s">
        <v>36</v>
      </c>
      <c r="D7" s="12" t="s">
        <v>17</v>
      </c>
      <c r="E7" s="11" t="s">
        <v>24</v>
      </c>
      <c r="F7" s="12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1</v>
      </c>
      <c r="M7" s="9" t="s">
        <v>39</v>
      </c>
      <c r="N7" s="9">
        <f t="shared" si="3"/>
        <v>2</v>
      </c>
      <c r="O7" s="9" t="s">
        <v>40</v>
      </c>
      <c r="P7" s="9">
        <f t="shared" si="4"/>
        <v>0</v>
      </c>
      <c r="Q7" s="9">
        <f t="shared" si="5"/>
        <v>3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41</v>
      </c>
      <c r="B8" s="10" t="s">
        <v>42</v>
      </c>
      <c r="C8" s="11" t="s">
        <v>30</v>
      </c>
      <c r="D8" s="12" t="s">
        <v>17</v>
      </c>
      <c r="E8" s="12" t="s">
        <v>17</v>
      </c>
      <c r="F8" s="12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47</v>
      </c>
      <c r="B9" s="10" t="s">
        <v>48</v>
      </c>
      <c r="C9" s="11" t="s">
        <v>49</v>
      </c>
      <c r="D9" s="12" t="s">
        <v>17</v>
      </c>
      <c r="E9" s="12" t="s">
        <v>17</v>
      </c>
      <c r="F9" s="12" t="s">
        <v>17</v>
      </c>
      <c r="G9" s="11" t="s">
        <v>17</v>
      </c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0</v>
      </c>
      <c r="M9" s="9" t="s">
        <v>52</v>
      </c>
      <c r="N9" s="9">
        <f t="shared" si="3"/>
        <v>0</v>
      </c>
      <c r="O9" s="9" t="s">
        <v>53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47</v>
      </c>
      <c r="B10" s="10" t="s">
        <v>54</v>
      </c>
      <c r="C10" s="11" t="s">
        <v>55</v>
      </c>
      <c r="D10" s="12" t="s">
        <v>17</v>
      </c>
      <c r="E10" s="12" t="s">
        <v>17</v>
      </c>
      <c r="F10" s="12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2</v>
      </c>
      <c r="O10" s="9" t="s">
        <v>59</v>
      </c>
      <c r="P10" s="9">
        <f t="shared" si="4"/>
        <v>0</v>
      </c>
      <c r="Q10" s="9">
        <f t="shared" si="5"/>
        <v>2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0" t="s">
        <v>47</v>
      </c>
      <c r="B11" s="10" t="s">
        <v>60</v>
      </c>
      <c r="C11" s="11" t="s">
        <v>61</v>
      </c>
      <c r="D11" s="12" t="s">
        <v>17</v>
      </c>
      <c r="E11" s="12" t="s">
        <v>17</v>
      </c>
      <c r="F11" s="12" t="s">
        <v>17</v>
      </c>
      <c r="G11" s="11" t="s">
        <v>62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0</v>
      </c>
      <c r="M11" s="9" t="s">
        <v>65</v>
      </c>
      <c r="N11" s="9">
        <f t="shared" si="3"/>
        <v>0</v>
      </c>
      <c r="O11" s="9" t="s">
        <v>66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0" t="s">
        <v>67</v>
      </c>
      <c r="B12" s="10" t="s">
        <v>68</v>
      </c>
      <c r="C12" s="11" t="s">
        <v>36</v>
      </c>
      <c r="D12" s="12" t="s">
        <v>17</v>
      </c>
      <c r="E12" s="11" t="s">
        <v>62</v>
      </c>
      <c r="F12" s="12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0" t="s">
        <v>67</v>
      </c>
      <c r="B13" s="10" t="s">
        <v>73</v>
      </c>
      <c r="C13" s="11" t="s">
        <v>74</v>
      </c>
      <c r="D13" s="12" t="s">
        <v>17</v>
      </c>
      <c r="E13" s="12" t="s">
        <v>17</v>
      </c>
      <c r="F13" s="12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1</v>
      </c>
      <c r="O13" s="9" t="s">
        <v>78</v>
      </c>
      <c r="P13" s="9">
        <f t="shared" si="4"/>
        <v>0</v>
      </c>
      <c r="Q13" s="9">
        <f t="shared" si="5"/>
        <v>1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0" t="s">
        <v>79</v>
      </c>
      <c r="B14" s="10" t="s">
        <v>80</v>
      </c>
      <c r="C14" s="11" t="s">
        <v>61</v>
      </c>
      <c r="D14" s="12" t="s">
        <v>17</v>
      </c>
      <c r="E14" s="12" t="s">
        <v>17</v>
      </c>
      <c r="F14" s="12" t="s">
        <v>17</v>
      </c>
      <c r="G14" s="11" t="s">
        <v>17</v>
      </c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0" t="s">
        <v>79</v>
      </c>
      <c r="B15" s="10" t="s">
        <v>82</v>
      </c>
      <c r="C15" s="11" t="s">
        <v>55</v>
      </c>
      <c r="D15" s="12" t="s">
        <v>17</v>
      </c>
      <c r="E15" s="12" t="s">
        <v>17</v>
      </c>
      <c r="F15" s="12" t="s">
        <v>17</v>
      </c>
      <c r="G15" s="11" t="s">
        <v>17</v>
      </c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14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10" t="s">
        <v>84</v>
      </c>
      <c r="B16" s="10" t="s">
        <v>85</v>
      </c>
      <c r="C16" s="11" t="s">
        <v>86</v>
      </c>
      <c r="D16" s="12" t="s">
        <v>17</v>
      </c>
      <c r="E16" s="12" t="s">
        <v>17</v>
      </c>
      <c r="F16" s="12" t="s">
        <v>17</v>
      </c>
      <c r="G16" s="11" t="s">
        <v>17</v>
      </c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0" t="s">
        <v>84</v>
      </c>
      <c r="B17" s="10" t="s">
        <v>89</v>
      </c>
      <c r="C17" s="11" t="s">
        <v>90</v>
      </c>
      <c r="D17" s="12" t="s">
        <v>17</v>
      </c>
      <c r="E17" s="12" t="s">
        <v>17</v>
      </c>
      <c r="F17" s="12" t="s">
        <v>17</v>
      </c>
      <c r="G17" s="11" t="s">
        <v>17</v>
      </c>
      <c r="H17" s="4"/>
      <c r="I17" s="9" t="s">
        <v>4</v>
      </c>
      <c r="J17" s="9">
        <f>countif(D:D,"o")</f>
        <v>0</v>
      </c>
      <c r="K17" s="9">
        <f>countif(D:D,"x")</f>
        <v>14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8"/>
      <c r="B18" s="18"/>
      <c r="C18" s="18"/>
      <c r="D18" s="18"/>
      <c r="E18" s="18"/>
      <c r="F18" s="18"/>
      <c r="G18" s="18"/>
      <c r="H18" s="4"/>
      <c r="I18" s="9" t="s">
        <v>5</v>
      </c>
      <c r="J18" s="9">
        <f>countif(E:E,"o")</f>
        <v>3</v>
      </c>
      <c r="K18" s="9">
        <f>countif(E:E,"x")</f>
        <v>11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8"/>
      <c r="B19" s="18"/>
      <c r="C19" s="18"/>
      <c r="D19" s="18"/>
      <c r="E19" s="18"/>
      <c r="F19" s="18"/>
      <c r="G19" s="18"/>
      <c r="H19" s="4"/>
      <c r="I19" s="9" t="s">
        <v>6</v>
      </c>
      <c r="J19" s="9">
        <f>countif(F:F,"o")</f>
        <v>0</v>
      </c>
      <c r="K19" s="9">
        <f>countif(F:F,"x")</f>
        <v>14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8"/>
      <c r="B20" s="18"/>
      <c r="C20" s="18"/>
      <c r="D20" s="18"/>
      <c r="E20" s="18"/>
      <c r="F20" s="18"/>
      <c r="G20" s="18"/>
      <c r="H20" s="4"/>
      <c r="I20" s="9" t="s">
        <v>7</v>
      </c>
      <c r="J20" s="9">
        <f>countif(G:G,"o")</f>
        <v>1</v>
      </c>
      <c r="K20" s="9">
        <f>countif(G:G,"x")</f>
        <v>13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8"/>
      <c r="B21" s="18"/>
      <c r="C21" s="18"/>
      <c r="D21" s="18"/>
      <c r="E21" s="18"/>
      <c r="F21" s="18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8"/>
      <c r="B22" s="18"/>
      <c r="C22" s="18"/>
      <c r="D22" s="18"/>
      <c r="E22" s="18"/>
      <c r="F22" s="18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18"/>
      <c r="B23" s="18"/>
      <c r="C23" s="18"/>
      <c r="D23" s="18"/>
      <c r="E23" s="18"/>
      <c r="F23" s="18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19"/>
      <c r="D24" s="4"/>
      <c r="E24" s="4"/>
      <c r="F24" s="4"/>
      <c r="G24" s="4"/>
      <c r="H24" s="4"/>
      <c r="I24" s="20"/>
      <c r="J24" s="21"/>
      <c r="K24" s="22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1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1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1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1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1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23" t="s">
        <v>91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24" t="s">
        <v>47</v>
      </c>
      <c r="B4" s="25" t="s">
        <v>92</v>
      </c>
      <c r="C4" s="26" t="s">
        <v>93</v>
      </c>
      <c r="D4" s="26" t="s">
        <v>17</v>
      </c>
      <c r="E4" s="26" t="s">
        <v>17</v>
      </c>
      <c r="F4" s="26" t="s">
        <v>17</v>
      </c>
      <c r="G4" s="26" t="s">
        <v>17</v>
      </c>
      <c r="H4" s="4"/>
      <c r="I4" s="8" t="s">
        <v>8</v>
      </c>
      <c r="J4" s="8" t="s">
        <v>9</v>
      </c>
      <c r="K4" s="8" t="s">
        <v>10</v>
      </c>
      <c r="L4" s="8" t="s">
        <v>9</v>
      </c>
      <c r="M4" s="8" t="s">
        <v>11</v>
      </c>
      <c r="N4" s="8" t="s">
        <v>9</v>
      </c>
      <c r="O4" s="8" t="s">
        <v>12</v>
      </c>
      <c r="P4" s="8" t="s">
        <v>9</v>
      </c>
      <c r="Q4" s="9" t="s">
        <v>13</v>
      </c>
      <c r="R4" s="4"/>
      <c r="S4" s="4"/>
      <c r="T4" s="4"/>
      <c r="U4" s="4"/>
      <c r="V4" s="4"/>
      <c r="W4" s="4"/>
      <c r="X4" s="4"/>
      <c r="Y4" s="4"/>
      <c r="Z4" s="4"/>
    </row>
    <row r="5">
      <c r="A5" s="27"/>
      <c r="B5" s="28" t="s">
        <v>94</v>
      </c>
      <c r="C5" s="26" t="s">
        <v>74</v>
      </c>
      <c r="D5" s="26" t="s">
        <v>17</v>
      </c>
      <c r="E5" s="26" t="s">
        <v>17</v>
      </c>
      <c r="F5" s="26" t="s">
        <v>17</v>
      </c>
      <c r="G5" s="26" t="s">
        <v>17</v>
      </c>
      <c r="H5" s="4"/>
      <c r="I5" s="9" t="s">
        <v>18</v>
      </c>
      <c r="J5" s="9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2</v>
      </c>
      <c r="K5" s="9" t="s">
        <v>19</v>
      </c>
      <c r="L5" s="13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0</v>
      </c>
      <c r="M5" s="9" t="s">
        <v>20</v>
      </c>
      <c r="N5" s="9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2</v>
      </c>
      <c r="O5" s="9" t="s">
        <v>21</v>
      </c>
      <c r="P5" s="9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9">
        <f t="shared" ref="Q5:Q15" si="5">sum(J5,L5,N5,P5)</f>
        <v>4</v>
      </c>
      <c r="R5" s="4"/>
      <c r="S5" s="4"/>
      <c r="T5" s="4"/>
      <c r="U5" s="4"/>
      <c r="V5" s="4"/>
      <c r="W5" s="4"/>
      <c r="X5" s="4"/>
      <c r="Y5" s="4"/>
      <c r="Z5" s="4"/>
    </row>
    <row r="6">
      <c r="A6" s="27"/>
      <c r="B6" s="28" t="s">
        <v>95</v>
      </c>
      <c r="C6" s="26" t="s">
        <v>96</v>
      </c>
      <c r="D6" s="26" t="s">
        <v>17</v>
      </c>
      <c r="E6" s="26" t="s">
        <v>17</v>
      </c>
      <c r="F6" s="26" t="s">
        <v>17</v>
      </c>
      <c r="G6" s="26" t="s">
        <v>17</v>
      </c>
      <c r="H6" s="4"/>
      <c r="I6" s="9" t="s">
        <v>25</v>
      </c>
      <c r="J6" s="9">
        <f t="shared" si="1"/>
        <v>2</v>
      </c>
      <c r="K6" s="9" t="s">
        <v>26</v>
      </c>
      <c r="L6" s="13">
        <f t="shared" si="2"/>
        <v>1</v>
      </c>
      <c r="M6" s="9" t="s">
        <v>27</v>
      </c>
      <c r="N6" s="9">
        <f t="shared" si="3"/>
        <v>0</v>
      </c>
      <c r="O6" s="9" t="s">
        <v>28</v>
      </c>
      <c r="P6" s="9">
        <f t="shared" si="4"/>
        <v>0</v>
      </c>
      <c r="Q6" s="9">
        <f t="shared" si="5"/>
        <v>3</v>
      </c>
      <c r="R6" s="4"/>
      <c r="S6" s="4"/>
      <c r="T6" s="4"/>
      <c r="U6" s="4"/>
      <c r="V6" s="4"/>
      <c r="W6" s="4"/>
      <c r="X6" s="4"/>
      <c r="Y6" s="4"/>
      <c r="Z6" s="4"/>
    </row>
    <row r="7">
      <c r="A7" s="24" t="s">
        <v>67</v>
      </c>
      <c r="B7" s="28" t="s">
        <v>97</v>
      </c>
      <c r="C7" s="26" t="s">
        <v>98</v>
      </c>
      <c r="D7" s="26" t="s">
        <v>17</v>
      </c>
      <c r="E7" s="26" t="s">
        <v>17</v>
      </c>
      <c r="F7" s="26" t="s">
        <v>17</v>
      </c>
      <c r="G7" s="26" t="s">
        <v>17</v>
      </c>
      <c r="H7" s="4"/>
      <c r="I7" s="9" t="s">
        <v>31</v>
      </c>
      <c r="J7" s="9">
        <f t="shared" si="1"/>
        <v>0</v>
      </c>
      <c r="K7" s="9" t="s">
        <v>32</v>
      </c>
      <c r="L7" s="13">
        <f t="shared" si="2"/>
        <v>0</v>
      </c>
      <c r="M7" s="9" t="s">
        <v>33</v>
      </c>
      <c r="N7" s="9">
        <f t="shared" si="3"/>
        <v>0</v>
      </c>
      <c r="O7" s="9" t="s">
        <v>34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27"/>
      <c r="B8" s="28" t="s">
        <v>99</v>
      </c>
      <c r="C8" s="26" t="s">
        <v>100</v>
      </c>
      <c r="D8" s="26" t="s">
        <v>17</v>
      </c>
      <c r="E8" s="26" t="s">
        <v>17</v>
      </c>
      <c r="F8" s="26" t="s">
        <v>17</v>
      </c>
      <c r="G8" s="26" t="s">
        <v>17</v>
      </c>
      <c r="H8" s="4"/>
      <c r="I8" s="9" t="s">
        <v>37</v>
      </c>
      <c r="J8" s="9">
        <f t="shared" si="1"/>
        <v>2</v>
      </c>
      <c r="K8" s="9" t="s">
        <v>38</v>
      </c>
      <c r="L8" s="13">
        <f t="shared" si="2"/>
        <v>0</v>
      </c>
      <c r="M8" s="9" t="s">
        <v>39</v>
      </c>
      <c r="N8" s="9">
        <f t="shared" si="3"/>
        <v>0</v>
      </c>
      <c r="O8" s="9" t="s">
        <v>40</v>
      </c>
      <c r="P8" s="9">
        <f t="shared" si="4"/>
        <v>0</v>
      </c>
      <c r="Q8" s="9">
        <f t="shared" si="5"/>
        <v>2</v>
      </c>
      <c r="R8" s="4"/>
      <c r="S8" s="4"/>
      <c r="T8" s="4"/>
      <c r="U8" s="4"/>
      <c r="V8" s="4"/>
      <c r="W8" s="4"/>
      <c r="X8" s="4"/>
      <c r="Y8" s="4"/>
      <c r="Z8" s="4"/>
    </row>
    <row r="9">
      <c r="A9" s="27"/>
      <c r="B9" s="28" t="s">
        <v>101</v>
      </c>
      <c r="C9" s="11" t="s">
        <v>102</v>
      </c>
      <c r="D9" s="26" t="s">
        <v>17</v>
      </c>
      <c r="E9" s="26" t="s">
        <v>17</v>
      </c>
      <c r="F9" s="26" t="s">
        <v>17</v>
      </c>
      <c r="G9" s="26" t="s">
        <v>17</v>
      </c>
      <c r="H9" s="4"/>
      <c r="I9" s="9" t="s">
        <v>43</v>
      </c>
      <c r="J9" s="9">
        <f t="shared" si="1"/>
        <v>0</v>
      </c>
      <c r="K9" s="9" t="s">
        <v>44</v>
      </c>
      <c r="L9" s="13">
        <f t="shared" si="2"/>
        <v>0</v>
      </c>
      <c r="M9" s="9" t="s">
        <v>45</v>
      </c>
      <c r="N9" s="9">
        <f t="shared" si="3"/>
        <v>0</v>
      </c>
      <c r="O9" s="9" t="s">
        <v>46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27"/>
      <c r="B10" s="28" t="s">
        <v>103</v>
      </c>
      <c r="C10" s="11" t="s">
        <v>74</v>
      </c>
      <c r="D10" s="26" t="s">
        <v>17</v>
      </c>
      <c r="E10" s="26" t="s">
        <v>17</v>
      </c>
      <c r="F10" s="26" t="s">
        <v>17</v>
      </c>
      <c r="G10" s="26" t="s">
        <v>17</v>
      </c>
      <c r="H10" s="4"/>
      <c r="I10" s="9" t="s">
        <v>50</v>
      </c>
      <c r="J10" s="9">
        <f t="shared" si="1"/>
        <v>1</v>
      </c>
      <c r="K10" s="9" t="s">
        <v>51</v>
      </c>
      <c r="L10" s="13">
        <f t="shared" si="2"/>
        <v>2</v>
      </c>
      <c r="M10" s="9" t="s">
        <v>52</v>
      </c>
      <c r="N10" s="9">
        <f t="shared" si="3"/>
        <v>1</v>
      </c>
      <c r="O10" s="9" t="s">
        <v>53</v>
      </c>
      <c r="P10" s="9">
        <f t="shared" si="4"/>
        <v>0</v>
      </c>
      <c r="Q10" s="9">
        <f t="shared" si="5"/>
        <v>4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24" t="s">
        <v>79</v>
      </c>
      <c r="B11" s="25" t="s">
        <v>104</v>
      </c>
      <c r="C11" s="11" t="s">
        <v>61</v>
      </c>
      <c r="D11" s="26" t="s">
        <v>17</v>
      </c>
      <c r="E11" s="26" t="s">
        <v>17</v>
      </c>
      <c r="F11" s="26" t="s">
        <v>17</v>
      </c>
      <c r="G11" s="26" t="s">
        <v>17</v>
      </c>
      <c r="H11" s="4"/>
      <c r="I11" s="9" t="s">
        <v>56</v>
      </c>
      <c r="J11" s="9">
        <f t="shared" si="1"/>
        <v>1</v>
      </c>
      <c r="K11" s="9" t="s">
        <v>57</v>
      </c>
      <c r="L11" s="13">
        <f t="shared" si="2"/>
        <v>1</v>
      </c>
      <c r="M11" s="9" t="s">
        <v>58</v>
      </c>
      <c r="N11" s="9">
        <f t="shared" si="3"/>
        <v>0</v>
      </c>
      <c r="O11" s="9" t="s">
        <v>59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27"/>
      <c r="B12" s="25" t="s">
        <v>105</v>
      </c>
      <c r="C12" s="11" t="s">
        <v>106</v>
      </c>
      <c r="D12" s="26" t="s">
        <v>17</v>
      </c>
      <c r="E12" s="26" t="s">
        <v>17</v>
      </c>
      <c r="F12" s="26" t="s">
        <v>17</v>
      </c>
      <c r="G12" s="26" t="s">
        <v>17</v>
      </c>
      <c r="H12" s="4"/>
      <c r="I12" s="9" t="s">
        <v>63</v>
      </c>
      <c r="J12" s="9">
        <f t="shared" si="1"/>
        <v>0</v>
      </c>
      <c r="K12" s="9" t="s">
        <v>64</v>
      </c>
      <c r="L12" s="13">
        <f t="shared" si="2"/>
        <v>2</v>
      </c>
      <c r="M12" s="9" t="s">
        <v>65</v>
      </c>
      <c r="N12" s="9">
        <f t="shared" si="3"/>
        <v>1</v>
      </c>
      <c r="O12" s="9" t="s">
        <v>66</v>
      </c>
      <c r="P12" s="9">
        <f t="shared" si="4"/>
        <v>0</v>
      </c>
      <c r="Q12" s="9">
        <f t="shared" si="5"/>
        <v>3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27"/>
      <c r="B13" s="25" t="s">
        <v>107</v>
      </c>
      <c r="C13" s="11" t="s">
        <v>100</v>
      </c>
      <c r="D13" s="26" t="s">
        <v>17</v>
      </c>
      <c r="E13" s="26" t="s">
        <v>17</v>
      </c>
      <c r="F13" s="26" t="s">
        <v>17</v>
      </c>
      <c r="G13" s="26" t="s">
        <v>17</v>
      </c>
      <c r="H13" s="4"/>
      <c r="I13" s="9" t="s">
        <v>69</v>
      </c>
      <c r="J13" s="9">
        <f t="shared" si="1"/>
        <v>0</v>
      </c>
      <c r="K13" s="9" t="s">
        <v>70</v>
      </c>
      <c r="L13" s="13">
        <f t="shared" si="2"/>
        <v>0</v>
      </c>
      <c r="M13" s="9" t="s">
        <v>71</v>
      </c>
      <c r="N13" s="9">
        <f t="shared" si="3"/>
        <v>0</v>
      </c>
      <c r="O13" s="9" t="s">
        <v>72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24"/>
      <c r="B14" s="25" t="s">
        <v>108</v>
      </c>
      <c r="C14" s="11" t="s">
        <v>98</v>
      </c>
      <c r="D14" s="26" t="s">
        <v>17</v>
      </c>
      <c r="E14" s="26" t="s">
        <v>17</v>
      </c>
      <c r="F14" s="26" t="s">
        <v>17</v>
      </c>
      <c r="G14" s="26" t="s">
        <v>17</v>
      </c>
      <c r="H14" s="4"/>
      <c r="I14" s="9" t="s">
        <v>75</v>
      </c>
      <c r="J14" s="9">
        <f t="shared" si="1"/>
        <v>0</v>
      </c>
      <c r="K14" s="9" t="s">
        <v>76</v>
      </c>
      <c r="L14" s="13">
        <f t="shared" si="2"/>
        <v>0</v>
      </c>
      <c r="M14" s="9" t="s">
        <v>77</v>
      </c>
      <c r="N14" s="9">
        <f t="shared" si="3"/>
        <v>0</v>
      </c>
      <c r="O14" s="9" t="s">
        <v>78</v>
      </c>
      <c r="P14" s="9">
        <f t="shared" si="4"/>
        <v>0</v>
      </c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24" t="s">
        <v>84</v>
      </c>
      <c r="B15" s="25" t="s">
        <v>109</v>
      </c>
      <c r="C15" s="11" t="s">
        <v>90</v>
      </c>
      <c r="D15" s="26" t="s">
        <v>17</v>
      </c>
      <c r="E15" s="26" t="s">
        <v>17</v>
      </c>
      <c r="F15" s="26" t="s">
        <v>17</v>
      </c>
      <c r="G15" s="26" t="s">
        <v>17</v>
      </c>
      <c r="H15" s="4"/>
      <c r="I15" s="14" t="s">
        <v>81</v>
      </c>
      <c r="J15" s="2"/>
      <c r="K15" s="2"/>
      <c r="L15" s="2"/>
      <c r="M15" s="2"/>
      <c r="N15" s="2"/>
      <c r="O15" s="2"/>
      <c r="P15" s="3"/>
      <c r="Q15" s="9">
        <f t="shared" si="5"/>
        <v>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27"/>
      <c r="B16" s="29" t="s">
        <v>110</v>
      </c>
      <c r="C16" s="11" t="s">
        <v>96</v>
      </c>
      <c r="D16" s="26" t="s">
        <v>17</v>
      </c>
      <c r="E16" s="26" t="s">
        <v>17</v>
      </c>
      <c r="F16" s="26" t="s">
        <v>17</v>
      </c>
      <c r="G16" s="26" t="s">
        <v>17</v>
      </c>
      <c r="H16" s="4"/>
      <c r="I16" s="15" t="s">
        <v>83</v>
      </c>
      <c r="J16" s="2"/>
      <c r="K16" s="2"/>
      <c r="L16" s="2"/>
      <c r="M16" s="2"/>
      <c r="N16" s="2"/>
      <c r="O16" s="2"/>
      <c r="P16" s="3"/>
      <c r="Q16" s="9">
        <f>sum(Q5:Q15)</f>
        <v>18</v>
      </c>
      <c r="R16" s="4"/>
      <c r="S16" s="4"/>
      <c r="T16" s="4"/>
      <c r="U16" s="4"/>
      <c r="V16" s="4"/>
      <c r="W16" s="4"/>
      <c r="X16" s="4"/>
      <c r="Y16" s="4"/>
      <c r="Z16" s="4"/>
    </row>
    <row r="17">
      <c r="A17" s="10"/>
      <c r="B17" s="25" t="s">
        <v>111</v>
      </c>
      <c r="C17" s="11" t="s">
        <v>112</v>
      </c>
      <c r="D17" s="26" t="s">
        <v>17</v>
      </c>
      <c r="E17" s="26" t="s">
        <v>17</v>
      </c>
      <c r="F17" s="26" t="s">
        <v>17</v>
      </c>
      <c r="G17" s="26" t="s">
        <v>17</v>
      </c>
      <c r="H17" s="4"/>
      <c r="I17" s="16"/>
      <c r="J17" s="9" t="s">
        <v>87</v>
      </c>
      <c r="K17" s="14" t="s">
        <v>88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24" t="s">
        <v>113</v>
      </c>
      <c r="B18" s="25" t="s">
        <v>114</v>
      </c>
      <c r="C18" s="11" t="s">
        <v>115</v>
      </c>
      <c r="D18" s="26" t="s">
        <v>17</v>
      </c>
      <c r="E18" s="26" t="s">
        <v>17</v>
      </c>
      <c r="F18" s="26" t="s">
        <v>17</v>
      </c>
      <c r="G18" s="26" t="s">
        <v>17</v>
      </c>
      <c r="H18" s="4"/>
      <c r="I18" s="9" t="s">
        <v>4</v>
      </c>
      <c r="J18" s="9">
        <f>countif(D:D,"o")</f>
        <v>0</v>
      </c>
      <c r="K18" s="9">
        <f>countif(D:D,"x")</f>
        <v>18</v>
      </c>
      <c r="L18" s="17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0"/>
      <c r="B19" s="25" t="s">
        <v>116</v>
      </c>
      <c r="C19" s="11" t="s">
        <v>117</v>
      </c>
      <c r="D19" s="26" t="s">
        <v>17</v>
      </c>
      <c r="E19" s="26" t="s">
        <v>17</v>
      </c>
      <c r="F19" s="26" t="s">
        <v>17</v>
      </c>
      <c r="G19" s="26" t="s">
        <v>17</v>
      </c>
      <c r="H19" s="4"/>
      <c r="I19" s="9" t="s">
        <v>5</v>
      </c>
      <c r="J19" s="9">
        <f>countif(E:E,"o")</f>
        <v>0</v>
      </c>
      <c r="K19" s="9">
        <f>countif(E:E,"x")</f>
        <v>18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6"/>
      <c r="B20" s="30" t="s">
        <v>118</v>
      </c>
      <c r="C20" s="31" t="s">
        <v>61</v>
      </c>
      <c r="D20" s="26" t="s">
        <v>17</v>
      </c>
      <c r="E20" s="26" t="s">
        <v>17</v>
      </c>
      <c r="F20" s="26" t="s">
        <v>17</v>
      </c>
      <c r="G20" s="26" t="s">
        <v>17</v>
      </c>
      <c r="H20" s="4"/>
      <c r="I20" s="9" t="s">
        <v>6</v>
      </c>
      <c r="J20" s="9">
        <f>countif(F:F,"o")</f>
        <v>0</v>
      </c>
      <c r="K20" s="9">
        <f>countif(F:F,"x")</f>
        <v>18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6"/>
      <c r="B21" s="30" t="s">
        <v>119</v>
      </c>
      <c r="C21" s="31" t="s">
        <v>117</v>
      </c>
      <c r="D21" s="26" t="s">
        <v>17</v>
      </c>
      <c r="E21" s="26" t="s">
        <v>17</v>
      </c>
      <c r="F21" s="26" t="s">
        <v>17</v>
      </c>
      <c r="G21" s="26" t="s">
        <v>17</v>
      </c>
      <c r="H21" s="4"/>
      <c r="I21" s="9" t="s">
        <v>7</v>
      </c>
      <c r="J21" s="9">
        <f>countif(G:G,"o")</f>
        <v>0</v>
      </c>
      <c r="K21" s="9">
        <f>countif(G:G,"x")</f>
        <v>18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B22" s="32"/>
      <c r="C22" s="1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20"/>
      <c r="J25" s="21"/>
      <c r="K25" s="2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3">
    <mergeCell ref="A1:G1"/>
    <mergeCell ref="I15:P15"/>
    <mergeCell ref="I16:P1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62.13"/>
    <col customWidth="1" min="9" max="9" width="16.5"/>
  </cols>
  <sheetData>
    <row r="1">
      <c r="A1" s="33" t="s">
        <v>120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121</v>
      </c>
      <c r="B4" s="34" t="s">
        <v>122</v>
      </c>
      <c r="C4" s="35" t="s">
        <v>100</v>
      </c>
      <c r="D4" s="31" t="s">
        <v>17</v>
      </c>
      <c r="E4" s="31" t="s">
        <v>17</v>
      </c>
      <c r="F4" s="31" t="s">
        <v>17</v>
      </c>
      <c r="G4" s="31" t="s">
        <v>17</v>
      </c>
      <c r="H4" s="36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2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0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1</v>
      </c>
      <c r="Q4" s="9">
        <f t="shared" ref="Q4:Q14" si="5">sum(J4,L4,N4,P4)</f>
        <v>3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123</v>
      </c>
      <c r="B5" s="34" t="s">
        <v>124</v>
      </c>
      <c r="C5" s="35" t="s">
        <v>117</v>
      </c>
      <c r="D5" s="31" t="s">
        <v>17</v>
      </c>
      <c r="E5" s="31" t="s">
        <v>17</v>
      </c>
      <c r="F5" s="31" t="s">
        <v>17</v>
      </c>
      <c r="G5" s="31" t="s">
        <v>17</v>
      </c>
      <c r="H5" s="37"/>
      <c r="I5" s="9" t="s">
        <v>25</v>
      </c>
      <c r="J5" s="9">
        <f t="shared" si="1"/>
        <v>0</v>
      </c>
      <c r="K5" s="9" t="s">
        <v>26</v>
      </c>
      <c r="L5" s="13">
        <f t="shared" si="2"/>
        <v>0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0</v>
      </c>
      <c r="R5" s="4"/>
      <c r="S5" s="4"/>
      <c r="T5" s="4"/>
      <c r="U5" s="4"/>
      <c r="V5" s="4"/>
      <c r="W5" s="4"/>
      <c r="X5" s="4"/>
      <c r="Y5" s="4"/>
      <c r="Z5" s="4"/>
    </row>
    <row r="6">
      <c r="A6" s="27"/>
      <c r="B6" s="38" t="s">
        <v>125</v>
      </c>
      <c r="C6" s="35" t="s">
        <v>98</v>
      </c>
      <c r="D6" s="31" t="s">
        <v>17</v>
      </c>
      <c r="E6" s="31" t="s">
        <v>17</v>
      </c>
      <c r="F6" s="31" t="s">
        <v>17</v>
      </c>
      <c r="G6" s="31" t="s">
        <v>17</v>
      </c>
      <c r="H6" s="37"/>
      <c r="I6" s="9" t="s">
        <v>31</v>
      </c>
      <c r="J6" s="9">
        <f t="shared" si="1"/>
        <v>0</v>
      </c>
      <c r="K6" s="9" t="s">
        <v>32</v>
      </c>
      <c r="L6" s="13">
        <f t="shared" si="2"/>
        <v>1</v>
      </c>
      <c r="M6" s="9" t="s">
        <v>33</v>
      </c>
      <c r="N6" s="9">
        <f t="shared" si="3"/>
        <v>7</v>
      </c>
      <c r="O6" s="9" t="s">
        <v>34</v>
      </c>
      <c r="P6" s="9">
        <f t="shared" si="4"/>
        <v>0</v>
      </c>
      <c r="Q6" s="9">
        <f t="shared" si="5"/>
        <v>8</v>
      </c>
      <c r="R6" s="4"/>
      <c r="S6" s="4"/>
      <c r="T6" s="4"/>
      <c r="U6" s="4"/>
      <c r="V6" s="4"/>
      <c r="W6" s="4"/>
      <c r="X6" s="4"/>
      <c r="Y6" s="4"/>
      <c r="Z6" s="4"/>
    </row>
    <row r="7">
      <c r="A7" s="27"/>
      <c r="B7" s="38" t="s">
        <v>126</v>
      </c>
      <c r="C7" s="35" t="s">
        <v>112</v>
      </c>
      <c r="D7" s="31" t="s">
        <v>17</v>
      </c>
      <c r="E7" s="31" t="s">
        <v>17</v>
      </c>
      <c r="F7" s="31" t="s">
        <v>17</v>
      </c>
      <c r="G7" s="31" t="s">
        <v>17</v>
      </c>
      <c r="H7" s="37"/>
      <c r="I7" s="9" t="s">
        <v>37</v>
      </c>
      <c r="J7" s="9">
        <f t="shared" si="1"/>
        <v>2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2</v>
      </c>
      <c r="R7" s="4"/>
      <c r="S7" s="4"/>
      <c r="T7" s="4"/>
      <c r="U7" s="4"/>
      <c r="V7" s="4"/>
      <c r="W7" s="4"/>
      <c r="X7" s="4"/>
      <c r="Y7" s="4"/>
      <c r="Z7" s="4"/>
    </row>
    <row r="8">
      <c r="A8" s="27"/>
      <c r="B8" s="38" t="s">
        <v>127</v>
      </c>
      <c r="C8" s="35" t="s">
        <v>98</v>
      </c>
      <c r="D8" s="31" t="s">
        <v>17</v>
      </c>
      <c r="E8" s="31" t="s">
        <v>17</v>
      </c>
      <c r="F8" s="31" t="s">
        <v>17</v>
      </c>
      <c r="G8" s="31" t="s">
        <v>17</v>
      </c>
      <c r="H8" s="37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1</v>
      </c>
      <c r="O8" s="9" t="s">
        <v>46</v>
      </c>
      <c r="P8" s="9">
        <f t="shared" si="4"/>
        <v>0</v>
      </c>
      <c r="Q8" s="9">
        <f t="shared" si="5"/>
        <v>1</v>
      </c>
      <c r="R8" s="4"/>
      <c r="S8" s="4"/>
      <c r="T8" s="4"/>
      <c r="U8" s="4"/>
      <c r="V8" s="4"/>
      <c r="W8" s="4"/>
      <c r="X8" s="4"/>
      <c r="Y8" s="4"/>
      <c r="Z8" s="4"/>
    </row>
    <row r="9">
      <c r="A9" s="27"/>
      <c r="B9" s="38" t="s">
        <v>128</v>
      </c>
      <c r="C9" s="35" t="s">
        <v>100</v>
      </c>
      <c r="D9" s="31" t="s">
        <v>17</v>
      </c>
      <c r="E9" s="31" t="s">
        <v>17</v>
      </c>
      <c r="F9" s="31" t="s">
        <v>17</v>
      </c>
      <c r="G9" s="31" t="s">
        <v>17</v>
      </c>
      <c r="H9" s="37"/>
      <c r="I9" s="9" t="s">
        <v>50</v>
      </c>
      <c r="J9" s="9">
        <f t="shared" si="1"/>
        <v>0</v>
      </c>
      <c r="K9" s="9" t="s">
        <v>51</v>
      </c>
      <c r="L9" s="13">
        <f t="shared" si="2"/>
        <v>1</v>
      </c>
      <c r="M9" s="9" t="s">
        <v>52</v>
      </c>
      <c r="N9" s="9">
        <f t="shared" si="3"/>
        <v>0</v>
      </c>
      <c r="O9" s="9" t="s">
        <v>53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129</v>
      </c>
      <c r="B10" s="34" t="s">
        <v>130</v>
      </c>
      <c r="C10" s="35" t="s">
        <v>55</v>
      </c>
      <c r="D10" s="31" t="s">
        <v>17</v>
      </c>
      <c r="E10" s="31" t="s">
        <v>17</v>
      </c>
      <c r="F10" s="31" t="s">
        <v>17</v>
      </c>
      <c r="G10" s="31" t="s">
        <v>17</v>
      </c>
      <c r="H10" s="37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0</v>
      </c>
      <c r="O10" s="9" t="s">
        <v>59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0"/>
      <c r="B11" s="34" t="s">
        <v>131</v>
      </c>
      <c r="C11" s="35" t="s">
        <v>132</v>
      </c>
      <c r="D11" s="31" t="s">
        <v>17</v>
      </c>
      <c r="E11" s="31" t="s">
        <v>17</v>
      </c>
      <c r="F11" s="31" t="s">
        <v>17</v>
      </c>
      <c r="G11" s="31" t="s">
        <v>17</v>
      </c>
      <c r="H11" s="37"/>
      <c r="I11" s="9" t="s">
        <v>63</v>
      </c>
      <c r="J11" s="9">
        <f t="shared" si="1"/>
        <v>0</v>
      </c>
      <c r="K11" s="9" t="s">
        <v>64</v>
      </c>
      <c r="L11" s="13">
        <f t="shared" si="2"/>
        <v>2</v>
      </c>
      <c r="M11" s="9" t="s">
        <v>65</v>
      </c>
      <c r="N11" s="9">
        <f t="shared" si="3"/>
        <v>1</v>
      </c>
      <c r="O11" s="9" t="s">
        <v>66</v>
      </c>
      <c r="P11" s="9">
        <f t="shared" si="4"/>
        <v>0</v>
      </c>
      <c r="Q11" s="9">
        <f t="shared" si="5"/>
        <v>3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6"/>
      <c r="B12" s="34" t="s">
        <v>133</v>
      </c>
      <c r="C12" s="39" t="s">
        <v>23</v>
      </c>
      <c r="D12" s="31" t="s">
        <v>17</v>
      </c>
      <c r="E12" s="31" t="s">
        <v>17</v>
      </c>
      <c r="F12" s="31" t="s">
        <v>17</v>
      </c>
      <c r="G12" s="31" t="s">
        <v>17</v>
      </c>
      <c r="H12" s="37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1</v>
      </c>
      <c r="O12" s="9" t="s">
        <v>72</v>
      </c>
      <c r="P12" s="9">
        <f t="shared" si="4"/>
        <v>0</v>
      </c>
      <c r="Q12" s="9">
        <f t="shared" si="5"/>
        <v>1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6"/>
      <c r="B13" s="34" t="s">
        <v>134</v>
      </c>
      <c r="C13" s="39" t="s">
        <v>16</v>
      </c>
      <c r="D13" s="31" t="s">
        <v>17</v>
      </c>
      <c r="E13" s="31" t="s">
        <v>17</v>
      </c>
      <c r="F13" s="31" t="s">
        <v>17</v>
      </c>
      <c r="G13" s="31" t="s">
        <v>17</v>
      </c>
      <c r="H13" s="37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1</v>
      </c>
      <c r="O13" s="9" t="s">
        <v>78</v>
      </c>
      <c r="P13" s="9">
        <f t="shared" si="4"/>
        <v>0</v>
      </c>
      <c r="Q13" s="9">
        <f t="shared" si="5"/>
        <v>1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6"/>
      <c r="B14" s="34" t="s">
        <v>135</v>
      </c>
      <c r="C14" s="39" t="s">
        <v>55</v>
      </c>
      <c r="D14" s="31" t="s">
        <v>17</v>
      </c>
      <c r="E14" s="31" t="s">
        <v>17</v>
      </c>
      <c r="F14" s="31" t="s">
        <v>17</v>
      </c>
      <c r="G14" s="31" t="s">
        <v>17</v>
      </c>
      <c r="H14" s="37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0" t="s">
        <v>136</v>
      </c>
      <c r="B15" s="34" t="s">
        <v>137</v>
      </c>
      <c r="C15" s="39" t="s">
        <v>138</v>
      </c>
      <c r="D15" s="31" t="s">
        <v>17</v>
      </c>
      <c r="E15" s="31" t="s">
        <v>17</v>
      </c>
      <c r="F15" s="31" t="s">
        <v>17</v>
      </c>
      <c r="G15" s="31" t="s">
        <v>24</v>
      </c>
      <c r="H15" s="37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20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27"/>
      <c r="B16" s="38" t="s">
        <v>139</v>
      </c>
      <c r="C16" s="39" t="s">
        <v>55</v>
      </c>
      <c r="D16" s="31" t="s">
        <v>17</v>
      </c>
      <c r="E16" s="31" t="s">
        <v>17</v>
      </c>
      <c r="F16" s="31" t="s">
        <v>17</v>
      </c>
      <c r="G16" s="31" t="s">
        <v>17</v>
      </c>
      <c r="H16" s="40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27"/>
      <c r="B17" s="38" t="s">
        <v>140</v>
      </c>
      <c r="C17" s="39" t="s">
        <v>55</v>
      </c>
      <c r="D17" s="31" t="s">
        <v>17</v>
      </c>
      <c r="E17" s="31" t="s">
        <v>17</v>
      </c>
      <c r="F17" s="31" t="s">
        <v>17</v>
      </c>
      <c r="G17" s="31" t="s">
        <v>17</v>
      </c>
      <c r="H17" s="4"/>
      <c r="I17" s="9" t="s">
        <v>4</v>
      </c>
      <c r="J17" s="9">
        <f>countif(D:D,"o")</f>
        <v>1</v>
      </c>
      <c r="K17" s="9">
        <f>countif(D:D,"x")</f>
        <v>19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0" t="s">
        <v>141</v>
      </c>
      <c r="B18" s="34" t="s">
        <v>142</v>
      </c>
      <c r="C18" s="39" t="s">
        <v>55</v>
      </c>
      <c r="D18" s="31" t="s">
        <v>17</v>
      </c>
      <c r="E18" s="31" t="s">
        <v>17</v>
      </c>
      <c r="F18" s="31" t="s">
        <v>17</v>
      </c>
      <c r="G18" s="31" t="s">
        <v>17</v>
      </c>
      <c r="H18" s="37"/>
      <c r="I18" s="9" t="s">
        <v>5</v>
      </c>
      <c r="J18" s="9">
        <f>countif(E:E,"o")</f>
        <v>0</v>
      </c>
      <c r="K18" s="9">
        <f>countif(E:E,"x")</f>
        <v>20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27"/>
      <c r="B19" s="38" t="s">
        <v>143</v>
      </c>
      <c r="C19" s="39" t="s">
        <v>96</v>
      </c>
      <c r="D19" s="31" t="s">
        <v>24</v>
      </c>
      <c r="E19" s="31" t="s">
        <v>17</v>
      </c>
      <c r="F19" s="31" t="s">
        <v>17</v>
      </c>
      <c r="G19" s="31" t="s">
        <v>17</v>
      </c>
      <c r="H19" s="37"/>
      <c r="I19" s="9" t="s">
        <v>6</v>
      </c>
      <c r="J19" s="9">
        <f>countif(F:F,"o")</f>
        <v>0</v>
      </c>
      <c r="K19" s="9">
        <f>countif(F:F,"x")</f>
        <v>20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7"/>
      <c r="B20" s="38" t="s">
        <v>144</v>
      </c>
      <c r="C20" s="39" t="s">
        <v>55</v>
      </c>
      <c r="D20" s="31" t="s">
        <v>17</v>
      </c>
      <c r="E20" s="31" t="s">
        <v>17</v>
      </c>
      <c r="F20" s="31" t="s">
        <v>17</v>
      </c>
      <c r="G20" s="31" t="s">
        <v>17</v>
      </c>
      <c r="H20" s="37"/>
      <c r="I20" s="9" t="s">
        <v>7</v>
      </c>
      <c r="J20" s="9">
        <f>countif(G:G,"o")</f>
        <v>1</v>
      </c>
      <c r="K20" s="9">
        <f>countif(G:G,"x")</f>
        <v>19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27"/>
      <c r="B21" s="41" t="s">
        <v>145</v>
      </c>
      <c r="C21" s="39" t="s">
        <v>146</v>
      </c>
      <c r="D21" s="31" t="s">
        <v>17</v>
      </c>
      <c r="E21" s="31" t="s">
        <v>17</v>
      </c>
      <c r="F21" s="31" t="s">
        <v>17</v>
      </c>
      <c r="G21" s="31" t="s">
        <v>17</v>
      </c>
      <c r="H21" s="3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0" t="s">
        <v>147</v>
      </c>
      <c r="B22" s="34" t="s">
        <v>148</v>
      </c>
      <c r="C22" s="39" t="s">
        <v>117</v>
      </c>
      <c r="D22" s="31" t="s">
        <v>17</v>
      </c>
      <c r="E22" s="31" t="s">
        <v>17</v>
      </c>
      <c r="F22" s="31" t="s">
        <v>17</v>
      </c>
      <c r="G22" s="31" t="s">
        <v>17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10" t="s">
        <v>149</v>
      </c>
      <c r="B23" s="34" t="s">
        <v>150</v>
      </c>
      <c r="C23" s="39" t="s">
        <v>151</v>
      </c>
      <c r="D23" s="31" t="s">
        <v>17</v>
      </c>
      <c r="E23" s="31" t="s">
        <v>17</v>
      </c>
      <c r="F23" s="31" t="s">
        <v>17</v>
      </c>
      <c r="G23" s="31" t="s">
        <v>17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19"/>
      <c r="D24" s="4"/>
      <c r="E24" s="4"/>
      <c r="F24" s="4"/>
      <c r="G24" s="4"/>
      <c r="H24" s="4"/>
      <c r="I24" s="20"/>
      <c r="J24" s="21"/>
      <c r="K24" s="22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1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C26" s="1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C27" s="1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C28" s="1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1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23" t="s">
        <v>152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24" t="s">
        <v>153</v>
      </c>
      <c r="B4" s="42" t="s">
        <v>154</v>
      </c>
      <c r="C4" s="11" t="s">
        <v>90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1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0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1</v>
      </c>
      <c r="R4" s="4"/>
      <c r="S4" s="4"/>
      <c r="T4" s="4"/>
      <c r="U4" s="4"/>
      <c r="V4" s="4"/>
      <c r="W4" s="4"/>
      <c r="X4" s="4"/>
      <c r="Y4" s="4"/>
      <c r="Z4" s="4"/>
    </row>
    <row r="5">
      <c r="A5" s="24" t="s">
        <v>153</v>
      </c>
      <c r="B5" s="24" t="s">
        <v>155</v>
      </c>
      <c r="C5" s="11" t="s">
        <v>117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3</v>
      </c>
      <c r="K5" s="9" t="s">
        <v>26</v>
      </c>
      <c r="L5" s="13">
        <f t="shared" si="2"/>
        <v>1</v>
      </c>
      <c r="M5" s="9" t="s">
        <v>27</v>
      </c>
      <c r="N5" s="9">
        <f t="shared" si="3"/>
        <v>1</v>
      </c>
      <c r="O5" s="9" t="s">
        <v>28</v>
      </c>
      <c r="P5" s="9">
        <f t="shared" si="4"/>
        <v>0</v>
      </c>
      <c r="Q5" s="9">
        <f t="shared" si="5"/>
        <v>5</v>
      </c>
      <c r="R5" s="4"/>
      <c r="S5" s="4"/>
      <c r="T5" s="4"/>
      <c r="U5" s="4"/>
      <c r="V5" s="4"/>
      <c r="W5" s="4"/>
      <c r="X5" s="4"/>
      <c r="Y5" s="4"/>
      <c r="Z5" s="4"/>
    </row>
    <row r="6">
      <c r="A6" s="24" t="s">
        <v>153</v>
      </c>
      <c r="B6" s="24" t="s">
        <v>156</v>
      </c>
      <c r="C6" s="11" t="s">
        <v>117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1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0</v>
      </c>
      <c r="O6" s="9" t="s">
        <v>34</v>
      </c>
      <c r="P6" s="9">
        <f t="shared" si="4"/>
        <v>0</v>
      </c>
      <c r="Q6" s="9">
        <f t="shared" si="5"/>
        <v>1</v>
      </c>
      <c r="R6" s="4"/>
      <c r="S6" s="4"/>
      <c r="T6" s="4"/>
      <c r="U6" s="4"/>
      <c r="V6" s="4"/>
      <c r="W6" s="4"/>
      <c r="X6" s="4"/>
      <c r="Y6" s="4"/>
      <c r="Z6" s="4"/>
    </row>
    <row r="7">
      <c r="A7" s="24" t="s">
        <v>153</v>
      </c>
      <c r="B7" s="24" t="s">
        <v>157</v>
      </c>
      <c r="C7" s="11" t="s">
        <v>158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1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1</v>
      </c>
      <c r="R7" s="4"/>
      <c r="S7" s="4"/>
      <c r="T7" s="4"/>
      <c r="U7" s="4"/>
      <c r="V7" s="4"/>
      <c r="W7" s="4"/>
      <c r="X7" s="4"/>
      <c r="Y7" s="4"/>
      <c r="Z7" s="4"/>
    </row>
    <row r="8">
      <c r="A8" s="24" t="s">
        <v>153</v>
      </c>
      <c r="B8" s="10" t="s">
        <v>159</v>
      </c>
      <c r="C8" s="11" t="s">
        <v>96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24" t="s">
        <v>153</v>
      </c>
      <c r="B9" s="24" t="s">
        <v>160</v>
      </c>
      <c r="C9" s="11" t="s">
        <v>61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1</v>
      </c>
      <c r="M9" s="9" t="s">
        <v>52</v>
      </c>
      <c r="N9" s="9">
        <f t="shared" si="3"/>
        <v>0</v>
      </c>
      <c r="O9" s="9" t="s">
        <v>53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24" t="s">
        <v>153</v>
      </c>
      <c r="B10" s="24" t="s">
        <v>161</v>
      </c>
      <c r="C10" s="11" t="s">
        <v>61</v>
      </c>
      <c r="D10" s="11" t="s">
        <v>17</v>
      </c>
      <c r="E10" s="11" t="s">
        <v>17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0</v>
      </c>
      <c r="O10" s="9" t="s">
        <v>59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24" t="s">
        <v>153</v>
      </c>
      <c r="B11" s="10" t="s">
        <v>162</v>
      </c>
      <c r="C11" s="11" t="s">
        <v>61</v>
      </c>
      <c r="D11" s="11" t="s">
        <v>17</v>
      </c>
      <c r="E11" s="11" t="s">
        <v>17</v>
      </c>
      <c r="F11" s="11" t="s">
        <v>17</v>
      </c>
      <c r="G11" s="11" t="s">
        <v>17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2</v>
      </c>
      <c r="M11" s="9" t="s">
        <v>65</v>
      </c>
      <c r="N11" s="9">
        <f t="shared" si="3"/>
        <v>0</v>
      </c>
      <c r="O11" s="9" t="s">
        <v>66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24" t="s">
        <v>153</v>
      </c>
      <c r="B12" s="24" t="s">
        <v>163</v>
      </c>
      <c r="C12" s="11" t="s">
        <v>49</v>
      </c>
      <c r="D12" s="11" t="s">
        <v>17</v>
      </c>
      <c r="E12" s="11" t="s">
        <v>17</v>
      </c>
      <c r="F12" s="11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0"/>
      <c r="B13" s="10" t="s">
        <v>164</v>
      </c>
      <c r="C13" s="11" t="s">
        <v>165</v>
      </c>
      <c r="D13" s="11" t="s">
        <v>17</v>
      </c>
      <c r="E13" s="11" t="s">
        <v>17</v>
      </c>
      <c r="F13" s="11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0</v>
      </c>
      <c r="O13" s="9" t="s">
        <v>78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0"/>
      <c r="B14" s="10" t="s">
        <v>166</v>
      </c>
      <c r="C14" s="11" t="s">
        <v>86</v>
      </c>
      <c r="D14" s="11" t="s">
        <v>17</v>
      </c>
      <c r="E14" s="11" t="s">
        <v>17</v>
      </c>
      <c r="F14" s="11" t="s">
        <v>17</v>
      </c>
      <c r="G14" s="11" t="s">
        <v>17</v>
      </c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32"/>
      <c r="B15" s="32"/>
      <c r="C15" s="32"/>
      <c r="D15" s="43"/>
      <c r="E15" s="43"/>
      <c r="F15" s="43"/>
      <c r="G15" s="43"/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11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32"/>
      <c r="B16" s="32"/>
      <c r="C16" s="32"/>
      <c r="D16" s="43"/>
      <c r="E16" s="43"/>
      <c r="F16" s="43"/>
      <c r="G16" s="43"/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2"/>
      <c r="B17" s="32"/>
      <c r="C17" s="32"/>
      <c r="D17" s="43"/>
      <c r="E17" s="43"/>
      <c r="F17" s="43"/>
      <c r="G17" s="43"/>
      <c r="H17" s="4"/>
      <c r="I17" s="9" t="s">
        <v>4</v>
      </c>
      <c r="J17" s="9">
        <f>countif(D:D,"o")</f>
        <v>0</v>
      </c>
      <c r="K17" s="9">
        <f>countif(D:D,"x")</f>
        <v>11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9" t="s">
        <v>5</v>
      </c>
      <c r="J18" s="9">
        <f>countif(E:E,"o")</f>
        <v>0</v>
      </c>
      <c r="K18" s="9">
        <f>countif(E:E,"x")</f>
        <v>11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9" t="s">
        <v>6</v>
      </c>
      <c r="J19" s="9">
        <f>countif(F:F,"o")</f>
        <v>0</v>
      </c>
      <c r="K19" s="9">
        <f>countif(F:F,"x")</f>
        <v>11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9" t="s">
        <v>7</v>
      </c>
      <c r="J20" s="9">
        <f>countif(G:G,"o")</f>
        <v>0</v>
      </c>
      <c r="K20" s="9">
        <f>countif(G:G,"x")</f>
        <v>11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62.25"/>
    <col customWidth="1" min="9" max="9" width="15.88"/>
    <col customWidth="1" min="13" max="13" width="16.25"/>
  </cols>
  <sheetData>
    <row r="1">
      <c r="A1" s="4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45" t="s">
        <v>167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4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47" t="s">
        <v>1</v>
      </c>
      <c r="B5" s="47" t="s">
        <v>2</v>
      </c>
      <c r="C5" s="47" t="s">
        <v>3</v>
      </c>
      <c r="D5" s="47" t="s">
        <v>4</v>
      </c>
      <c r="E5" s="47" t="s">
        <v>5</v>
      </c>
      <c r="F5" s="47" t="s">
        <v>6</v>
      </c>
      <c r="G5" s="47" t="s">
        <v>7</v>
      </c>
      <c r="H5" s="4"/>
      <c r="I5" s="8" t="s">
        <v>8</v>
      </c>
      <c r="J5" s="8" t="s">
        <v>9</v>
      </c>
      <c r="K5" s="8" t="s">
        <v>10</v>
      </c>
      <c r="L5" s="8" t="s">
        <v>9</v>
      </c>
      <c r="M5" s="8" t="s">
        <v>11</v>
      </c>
      <c r="N5" s="8" t="s">
        <v>9</v>
      </c>
      <c r="O5" s="8" t="s">
        <v>12</v>
      </c>
      <c r="P5" s="8" t="s">
        <v>9</v>
      </c>
      <c r="Q5" s="9" t="s">
        <v>13</v>
      </c>
      <c r="R5" s="4"/>
      <c r="S5" s="4"/>
      <c r="T5" s="4"/>
      <c r="U5" s="4"/>
      <c r="V5" s="4"/>
      <c r="W5" s="4"/>
      <c r="X5" s="4"/>
      <c r="Y5" s="4"/>
      <c r="Z5" s="4"/>
    </row>
    <row r="6">
      <c r="A6" s="48" t="s">
        <v>168</v>
      </c>
      <c r="B6" s="48" t="s">
        <v>169</v>
      </c>
      <c r="C6" s="31" t="s">
        <v>90</v>
      </c>
      <c r="D6" s="31" t="s">
        <v>17</v>
      </c>
      <c r="E6" s="31" t="s">
        <v>17</v>
      </c>
      <c r="F6" s="31" t="s">
        <v>17</v>
      </c>
      <c r="G6" s="31" t="s">
        <v>17</v>
      </c>
      <c r="H6" s="4"/>
      <c r="I6" s="9" t="s">
        <v>18</v>
      </c>
      <c r="J6" s="9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3</v>
      </c>
      <c r="K6" s="9" t="s">
        <v>19</v>
      </c>
      <c r="L6" s="13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0</v>
      </c>
      <c r="M6" s="9" t="s">
        <v>20</v>
      </c>
      <c r="N6" s="9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3</v>
      </c>
      <c r="O6" s="9" t="s">
        <v>21</v>
      </c>
      <c r="P6" s="9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9">
        <f t="shared" ref="Q6:Q16" si="5">sum(J6,L6,N6,P6)</f>
        <v>6</v>
      </c>
      <c r="R6" s="4"/>
      <c r="S6" s="4"/>
      <c r="T6" s="4"/>
      <c r="U6" s="4"/>
      <c r="V6" s="4"/>
      <c r="W6" s="4"/>
      <c r="X6" s="4"/>
      <c r="Y6" s="4"/>
      <c r="Z6" s="4"/>
    </row>
    <row r="7">
      <c r="A7" s="16"/>
      <c r="B7" s="48" t="s">
        <v>170</v>
      </c>
      <c r="C7" s="31" t="s">
        <v>98</v>
      </c>
      <c r="D7" s="31" t="s">
        <v>17</v>
      </c>
      <c r="E7" s="31" t="s">
        <v>17</v>
      </c>
      <c r="F7" s="31" t="s">
        <v>17</v>
      </c>
      <c r="G7" s="31" t="s">
        <v>17</v>
      </c>
      <c r="H7" s="4"/>
      <c r="I7" s="9" t="s">
        <v>25</v>
      </c>
      <c r="J7" s="9">
        <f t="shared" si="1"/>
        <v>1</v>
      </c>
      <c r="K7" s="9" t="s">
        <v>26</v>
      </c>
      <c r="L7" s="13">
        <f t="shared" si="2"/>
        <v>5</v>
      </c>
      <c r="M7" s="9" t="s">
        <v>27</v>
      </c>
      <c r="N7" s="9">
        <f t="shared" si="3"/>
        <v>1</v>
      </c>
      <c r="O7" s="9" t="s">
        <v>28</v>
      </c>
      <c r="P7" s="9">
        <f t="shared" si="4"/>
        <v>0</v>
      </c>
      <c r="Q7" s="9">
        <f t="shared" si="5"/>
        <v>7</v>
      </c>
      <c r="R7" s="4"/>
      <c r="S7" s="4"/>
      <c r="T7" s="4"/>
      <c r="U7" s="4"/>
      <c r="V7" s="4"/>
      <c r="W7" s="4"/>
      <c r="X7" s="4"/>
      <c r="Y7" s="4"/>
      <c r="Z7" s="4"/>
    </row>
    <row r="8">
      <c r="A8" s="16"/>
      <c r="B8" s="48" t="s">
        <v>171</v>
      </c>
      <c r="C8" s="31" t="s">
        <v>100</v>
      </c>
      <c r="D8" s="31" t="s">
        <v>17</v>
      </c>
      <c r="E8" s="31" t="s">
        <v>17</v>
      </c>
      <c r="F8" s="31" t="s">
        <v>17</v>
      </c>
      <c r="G8" s="31" t="s">
        <v>17</v>
      </c>
      <c r="H8" s="4"/>
      <c r="I8" s="9" t="s">
        <v>31</v>
      </c>
      <c r="J8" s="9">
        <f t="shared" si="1"/>
        <v>0</v>
      </c>
      <c r="K8" s="9" t="s">
        <v>32</v>
      </c>
      <c r="L8" s="13">
        <f t="shared" si="2"/>
        <v>0</v>
      </c>
      <c r="M8" s="9" t="s">
        <v>33</v>
      </c>
      <c r="N8" s="9">
        <f t="shared" si="3"/>
        <v>4</v>
      </c>
      <c r="O8" s="9" t="s">
        <v>34</v>
      </c>
      <c r="P8" s="9">
        <f t="shared" si="4"/>
        <v>0</v>
      </c>
      <c r="Q8" s="9">
        <f t="shared" si="5"/>
        <v>4</v>
      </c>
      <c r="R8" s="4"/>
      <c r="S8" s="4"/>
      <c r="T8" s="4"/>
      <c r="U8" s="4"/>
      <c r="V8" s="4"/>
      <c r="W8" s="4"/>
      <c r="X8" s="4"/>
      <c r="Y8" s="4"/>
      <c r="Z8" s="4"/>
    </row>
    <row r="9">
      <c r="A9" s="16"/>
      <c r="B9" s="48" t="s">
        <v>172</v>
      </c>
      <c r="C9" s="31" t="s">
        <v>115</v>
      </c>
      <c r="D9" s="31" t="s">
        <v>17</v>
      </c>
      <c r="E9" s="31" t="s">
        <v>17</v>
      </c>
      <c r="F9" s="31" t="s">
        <v>17</v>
      </c>
      <c r="G9" s="31" t="s">
        <v>17</v>
      </c>
      <c r="H9" s="4"/>
      <c r="I9" s="9" t="s">
        <v>37</v>
      </c>
      <c r="J9" s="9">
        <f t="shared" si="1"/>
        <v>3</v>
      </c>
      <c r="K9" s="9" t="s">
        <v>38</v>
      </c>
      <c r="L9" s="13">
        <f t="shared" si="2"/>
        <v>0</v>
      </c>
      <c r="M9" s="9" t="s">
        <v>39</v>
      </c>
      <c r="N9" s="9">
        <f t="shared" si="3"/>
        <v>1</v>
      </c>
      <c r="O9" s="9" t="s">
        <v>40</v>
      </c>
      <c r="P9" s="9">
        <f t="shared" si="4"/>
        <v>0</v>
      </c>
      <c r="Q9" s="9">
        <f t="shared" si="5"/>
        <v>4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48" t="s">
        <v>173</v>
      </c>
      <c r="B10" s="48" t="s">
        <v>174</v>
      </c>
      <c r="C10" s="31" t="s">
        <v>98</v>
      </c>
      <c r="D10" s="31" t="s">
        <v>17</v>
      </c>
      <c r="E10" s="31" t="s">
        <v>17</v>
      </c>
      <c r="F10" s="31" t="s">
        <v>17</v>
      </c>
      <c r="G10" s="31" t="s">
        <v>17</v>
      </c>
      <c r="H10" s="4"/>
      <c r="I10" s="9" t="s">
        <v>43</v>
      </c>
      <c r="J10" s="9">
        <f t="shared" si="1"/>
        <v>0</v>
      </c>
      <c r="K10" s="9" t="s">
        <v>44</v>
      </c>
      <c r="L10" s="13">
        <f t="shared" si="2"/>
        <v>0</v>
      </c>
      <c r="M10" s="9" t="s">
        <v>45</v>
      </c>
      <c r="N10" s="9">
        <f t="shared" si="3"/>
        <v>0</v>
      </c>
      <c r="O10" s="9" t="s">
        <v>46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6"/>
      <c r="B11" s="48" t="s">
        <v>175</v>
      </c>
      <c r="C11" s="31" t="s">
        <v>90</v>
      </c>
      <c r="D11" s="31" t="s">
        <v>17</v>
      </c>
      <c r="E11" s="31" t="s">
        <v>17</v>
      </c>
      <c r="F11" s="31" t="s">
        <v>17</v>
      </c>
      <c r="G11" s="31" t="s">
        <v>17</v>
      </c>
      <c r="H11" s="4"/>
      <c r="I11" s="9" t="s">
        <v>50</v>
      </c>
      <c r="J11" s="9">
        <f t="shared" si="1"/>
        <v>1</v>
      </c>
      <c r="K11" s="9" t="s">
        <v>51</v>
      </c>
      <c r="L11" s="13">
        <f t="shared" si="2"/>
        <v>0</v>
      </c>
      <c r="M11" s="9" t="s">
        <v>52</v>
      </c>
      <c r="N11" s="9">
        <f t="shared" si="3"/>
        <v>1</v>
      </c>
      <c r="O11" s="9" t="s">
        <v>53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48" t="s">
        <v>176</v>
      </c>
      <c r="B12" s="48" t="s">
        <v>177</v>
      </c>
      <c r="C12" s="31" t="s">
        <v>98</v>
      </c>
      <c r="D12" s="31" t="s">
        <v>17</v>
      </c>
      <c r="E12" s="31" t="s">
        <v>17</v>
      </c>
      <c r="F12" s="31" t="s">
        <v>17</v>
      </c>
      <c r="G12" s="31" t="s">
        <v>17</v>
      </c>
      <c r="H12" s="4"/>
      <c r="I12" s="9" t="s">
        <v>56</v>
      </c>
      <c r="J12" s="9">
        <f t="shared" si="1"/>
        <v>1</v>
      </c>
      <c r="K12" s="9" t="s">
        <v>57</v>
      </c>
      <c r="L12" s="13">
        <f t="shared" si="2"/>
        <v>1</v>
      </c>
      <c r="M12" s="9" t="s">
        <v>58</v>
      </c>
      <c r="N12" s="9">
        <f t="shared" si="3"/>
        <v>0</v>
      </c>
      <c r="O12" s="9" t="s">
        <v>59</v>
      </c>
      <c r="P12" s="9">
        <f t="shared" si="4"/>
        <v>0</v>
      </c>
      <c r="Q12" s="9">
        <f t="shared" si="5"/>
        <v>2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6"/>
      <c r="B13" s="48" t="s">
        <v>178</v>
      </c>
      <c r="C13" s="31" t="s">
        <v>90</v>
      </c>
      <c r="D13" s="31" t="s">
        <v>17</v>
      </c>
      <c r="E13" s="31" t="s">
        <v>17</v>
      </c>
      <c r="F13" s="31" t="s">
        <v>17</v>
      </c>
      <c r="G13" s="31" t="s">
        <v>17</v>
      </c>
      <c r="H13" s="4"/>
      <c r="I13" s="9" t="s">
        <v>63</v>
      </c>
      <c r="J13" s="9">
        <f t="shared" si="1"/>
        <v>1</v>
      </c>
      <c r="K13" s="9" t="s">
        <v>64</v>
      </c>
      <c r="L13" s="13">
        <f t="shared" si="2"/>
        <v>0</v>
      </c>
      <c r="M13" s="9" t="s">
        <v>65</v>
      </c>
      <c r="N13" s="9">
        <f t="shared" si="3"/>
        <v>0</v>
      </c>
      <c r="O13" s="9" t="s">
        <v>66</v>
      </c>
      <c r="P13" s="9">
        <f t="shared" si="4"/>
        <v>0</v>
      </c>
      <c r="Q13" s="9">
        <f t="shared" si="5"/>
        <v>1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48" t="s">
        <v>179</v>
      </c>
      <c r="B14" s="48" t="s">
        <v>180</v>
      </c>
      <c r="C14" s="31" t="s">
        <v>36</v>
      </c>
      <c r="D14" s="31" t="s">
        <v>17</v>
      </c>
      <c r="E14" s="31" t="s">
        <v>17</v>
      </c>
      <c r="F14" s="31" t="s">
        <v>17</v>
      </c>
      <c r="G14" s="31" t="s">
        <v>17</v>
      </c>
      <c r="H14" s="4"/>
      <c r="I14" s="9" t="s">
        <v>69</v>
      </c>
      <c r="J14" s="9">
        <f t="shared" si="1"/>
        <v>0</v>
      </c>
      <c r="K14" s="9" t="s">
        <v>70</v>
      </c>
      <c r="L14" s="13">
        <f t="shared" si="2"/>
        <v>0</v>
      </c>
      <c r="M14" s="9" t="s">
        <v>71</v>
      </c>
      <c r="N14" s="9">
        <f t="shared" si="3"/>
        <v>0</v>
      </c>
      <c r="O14" s="9" t="s">
        <v>72</v>
      </c>
      <c r="P14" s="9">
        <f t="shared" si="4"/>
        <v>0</v>
      </c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6"/>
      <c r="B15" s="48" t="s">
        <v>181</v>
      </c>
      <c r="C15" s="31" t="s">
        <v>90</v>
      </c>
      <c r="D15" s="31" t="s">
        <v>17</v>
      </c>
      <c r="E15" s="31" t="s">
        <v>17</v>
      </c>
      <c r="F15" s="31" t="s">
        <v>17</v>
      </c>
      <c r="G15" s="31" t="s">
        <v>17</v>
      </c>
      <c r="H15" s="4"/>
      <c r="I15" s="9" t="s">
        <v>75</v>
      </c>
      <c r="J15" s="9">
        <f t="shared" si="1"/>
        <v>0</v>
      </c>
      <c r="K15" s="9" t="s">
        <v>76</v>
      </c>
      <c r="L15" s="13">
        <f t="shared" si="2"/>
        <v>0</v>
      </c>
      <c r="M15" s="9" t="s">
        <v>77</v>
      </c>
      <c r="N15" s="9">
        <f t="shared" si="3"/>
        <v>0</v>
      </c>
      <c r="O15" s="9" t="s">
        <v>78</v>
      </c>
      <c r="P15" s="9">
        <f t="shared" si="4"/>
        <v>0</v>
      </c>
      <c r="Q15" s="9">
        <f t="shared" si="5"/>
        <v>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48"/>
      <c r="B16" s="48" t="s">
        <v>182</v>
      </c>
      <c r="C16" s="31" t="s">
        <v>93</v>
      </c>
      <c r="D16" s="31" t="s">
        <v>17</v>
      </c>
      <c r="E16" s="31" t="s">
        <v>17</v>
      </c>
      <c r="F16" s="31" t="s">
        <v>17</v>
      </c>
      <c r="G16" s="31" t="s">
        <v>17</v>
      </c>
      <c r="H16" s="4"/>
      <c r="I16" s="14" t="s">
        <v>81</v>
      </c>
      <c r="J16" s="2"/>
      <c r="K16" s="2"/>
      <c r="L16" s="2"/>
      <c r="M16" s="2"/>
      <c r="N16" s="2"/>
      <c r="O16" s="2"/>
      <c r="P16" s="3"/>
      <c r="Q16" s="9">
        <f t="shared" si="5"/>
        <v>0</v>
      </c>
      <c r="R16" s="4"/>
      <c r="S16" s="4"/>
      <c r="T16" s="4"/>
      <c r="U16" s="4"/>
      <c r="V16" s="4"/>
      <c r="W16" s="4"/>
      <c r="X16" s="4"/>
      <c r="Y16" s="4"/>
      <c r="Z16" s="4"/>
    </row>
    <row r="17">
      <c r="A17" s="48" t="s">
        <v>183</v>
      </c>
      <c r="B17" s="48" t="s">
        <v>184</v>
      </c>
      <c r="C17" s="31" t="s">
        <v>185</v>
      </c>
      <c r="D17" s="31" t="s">
        <v>17</v>
      </c>
      <c r="E17" s="31" t="s">
        <v>17</v>
      </c>
      <c r="F17" s="31" t="s">
        <v>17</v>
      </c>
      <c r="G17" s="31" t="s">
        <v>17</v>
      </c>
      <c r="H17" s="4"/>
      <c r="I17" s="15" t="s">
        <v>83</v>
      </c>
      <c r="J17" s="2"/>
      <c r="K17" s="2"/>
      <c r="L17" s="2"/>
      <c r="M17" s="2"/>
      <c r="N17" s="2"/>
      <c r="O17" s="2"/>
      <c r="P17" s="3"/>
      <c r="Q17" s="9">
        <f>sum(Q6:Q16)</f>
        <v>26</v>
      </c>
      <c r="R17" s="4"/>
      <c r="S17" s="4"/>
      <c r="T17" s="4"/>
      <c r="U17" s="4"/>
      <c r="V17" s="4"/>
      <c r="W17" s="4"/>
      <c r="X17" s="4"/>
      <c r="Y17" s="4"/>
      <c r="Z17" s="4"/>
    </row>
    <row r="18">
      <c r="A18" s="16"/>
      <c r="B18" s="48" t="s">
        <v>186</v>
      </c>
      <c r="C18" s="31" t="s">
        <v>100</v>
      </c>
      <c r="D18" s="31" t="s">
        <v>17</v>
      </c>
      <c r="E18" s="31" t="s">
        <v>17</v>
      </c>
      <c r="F18" s="31" t="s">
        <v>17</v>
      </c>
      <c r="G18" s="31" t="s">
        <v>17</v>
      </c>
      <c r="H18" s="4"/>
      <c r="I18" s="16"/>
      <c r="J18" s="9" t="s">
        <v>87</v>
      </c>
      <c r="K18" s="14" t="s">
        <v>88</v>
      </c>
      <c r="L18" s="17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6"/>
      <c r="B19" s="48" t="s">
        <v>187</v>
      </c>
      <c r="C19" s="31" t="s">
        <v>74</v>
      </c>
      <c r="D19" s="31" t="s">
        <v>17</v>
      </c>
      <c r="E19" s="31" t="s">
        <v>17</v>
      </c>
      <c r="F19" s="31" t="s">
        <v>17</v>
      </c>
      <c r="G19" s="31" t="s">
        <v>17</v>
      </c>
      <c r="H19" s="4"/>
      <c r="I19" s="9" t="s">
        <v>4</v>
      </c>
      <c r="J19" s="9">
        <f>countif(D:D,"o")</f>
        <v>0</v>
      </c>
      <c r="K19" s="9">
        <f>countif(D:D,"x")</f>
        <v>26</v>
      </c>
      <c r="L19" s="17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8" t="s">
        <v>188</v>
      </c>
      <c r="B20" s="48" t="s">
        <v>189</v>
      </c>
      <c r="C20" s="31" t="s">
        <v>61</v>
      </c>
      <c r="D20" s="31" t="s">
        <v>17</v>
      </c>
      <c r="E20" s="31" t="s">
        <v>17</v>
      </c>
      <c r="F20" s="31" t="s">
        <v>17</v>
      </c>
      <c r="G20" s="31" t="s">
        <v>17</v>
      </c>
      <c r="H20" s="4"/>
      <c r="I20" s="9" t="s">
        <v>5</v>
      </c>
      <c r="J20" s="9">
        <f>countif(E:E,"o")</f>
        <v>0</v>
      </c>
      <c r="K20" s="9">
        <f>countif(E:E,"x")</f>
        <v>26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6"/>
      <c r="B21" s="48" t="s">
        <v>190</v>
      </c>
      <c r="C21" s="31" t="s">
        <v>49</v>
      </c>
      <c r="D21" s="31" t="s">
        <v>17</v>
      </c>
      <c r="E21" s="31" t="s">
        <v>17</v>
      </c>
      <c r="F21" s="31" t="s">
        <v>17</v>
      </c>
      <c r="G21" s="31" t="s">
        <v>17</v>
      </c>
      <c r="H21" s="4"/>
      <c r="I21" s="9" t="s">
        <v>6</v>
      </c>
      <c r="J21" s="9">
        <f>countif(F:F,"o")</f>
        <v>0</v>
      </c>
      <c r="K21" s="9">
        <f>countif(F:F,"x")</f>
        <v>26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8" t="s">
        <v>191</v>
      </c>
      <c r="B22" s="48" t="s">
        <v>192</v>
      </c>
      <c r="C22" s="31" t="s">
        <v>100</v>
      </c>
      <c r="D22" s="31" t="s">
        <v>17</v>
      </c>
      <c r="E22" s="31" t="s">
        <v>17</v>
      </c>
      <c r="F22" s="31" t="s">
        <v>17</v>
      </c>
      <c r="G22" s="31" t="s">
        <v>17</v>
      </c>
      <c r="H22" s="4"/>
      <c r="I22" s="9" t="s">
        <v>7</v>
      </c>
      <c r="J22" s="9">
        <f>countif(G:G,"o")</f>
        <v>0</v>
      </c>
      <c r="K22" s="9">
        <f>countif(G:G,"x")</f>
        <v>26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16"/>
      <c r="B23" s="48" t="s">
        <v>193</v>
      </c>
      <c r="C23" s="31" t="s">
        <v>102</v>
      </c>
      <c r="D23" s="31" t="s">
        <v>17</v>
      </c>
      <c r="E23" s="31" t="s">
        <v>17</v>
      </c>
      <c r="F23" s="31" t="s">
        <v>17</v>
      </c>
      <c r="G23" s="31" t="s">
        <v>17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16"/>
      <c r="B24" s="48" t="s">
        <v>194</v>
      </c>
      <c r="C24" s="31" t="s">
        <v>90</v>
      </c>
      <c r="D24" s="31" t="s">
        <v>17</v>
      </c>
      <c r="E24" s="31" t="s">
        <v>17</v>
      </c>
      <c r="F24" s="31" t="s">
        <v>17</v>
      </c>
      <c r="G24" s="31" t="s">
        <v>17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16"/>
      <c r="B25" s="48" t="s">
        <v>195</v>
      </c>
      <c r="C25" s="31" t="s">
        <v>106</v>
      </c>
      <c r="D25" s="31" t="s">
        <v>17</v>
      </c>
      <c r="E25" s="31" t="s">
        <v>17</v>
      </c>
      <c r="F25" s="31" t="s">
        <v>17</v>
      </c>
      <c r="G25" s="31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16"/>
      <c r="B26" s="49" t="s">
        <v>196</v>
      </c>
      <c r="C26" s="31" t="s">
        <v>74</v>
      </c>
      <c r="D26" s="31" t="s">
        <v>17</v>
      </c>
      <c r="E26" s="31" t="s">
        <v>17</v>
      </c>
      <c r="F26" s="31" t="s">
        <v>17</v>
      </c>
      <c r="G26" s="31" t="s">
        <v>17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6"/>
      <c r="B27" s="48" t="s">
        <v>197</v>
      </c>
      <c r="C27" s="31" t="s">
        <v>74</v>
      </c>
      <c r="D27" s="31" t="s">
        <v>17</v>
      </c>
      <c r="E27" s="31" t="s">
        <v>17</v>
      </c>
      <c r="F27" s="31" t="s">
        <v>17</v>
      </c>
      <c r="G27" s="31" t="s">
        <v>17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6"/>
      <c r="B28" s="48" t="s">
        <v>198</v>
      </c>
      <c r="C28" s="31" t="s">
        <v>55</v>
      </c>
      <c r="D28" s="31" t="s">
        <v>17</v>
      </c>
      <c r="E28" s="31" t="s">
        <v>17</v>
      </c>
      <c r="F28" s="31" t="s">
        <v>17</v>
      </c>
      <c r="G28" s="31" t="s">
        <v>17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6"/>
      <c r="B29" s="48" t="s">
        <v>199</v>
      </c>
      <c r="C29" s="31" t="s">
        <v>55</v>
      </c>
      <c r="D29" s="31" t="s">
        <v>17</v>
      </c>
      <c r="E29" s="31" t="s">
        <v>17</v>
      </c>
      <c r="F29" s="31" t="s">
        <v>17</v>
      </c>
      <c r="G29" s="31" t="s">
        <v>17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6"/>
      <c r="B30" s="48" t="s">
        <v>200</v>
      </c>
      <c r="C30" s="31" t="s">
        <v>55</v>
      </c>
      <c r="D30" s="31" t="s">
        <v>17</v>
      </c>
      <c r="E30" s="31" t="s">
        <v>17</v>
      </c>
      <c r="F30" s="31" t="s">
        <v>17</v>
      </c>
      <c r="G30" s="31" t="s">
        <v>17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6"/>
      <c r="B31" s="48" t="s">
        <v>201</v>
      </c>
      <c r="C31" s="31" t="s">
        <v>55</v>
      </c>
      <c r="D31" s="31" t="s">
        <v>17</v>
      </c>
      <c r="E31" s="31" t="s">
        <v>17</v>
      </c>
      <c r="F31" s="31" t="s">
        <v>17</v>
      </c>
      <c r="G31" s="31" t="s">
        <v>17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5">
    <mergeCell ref="A1:G1"/>
    <mergeCell ref="A2:G2"/>
    <mergeCell ref="A3:G3"/>
    <mergeCell ref="I16:P16"/>
    <mergeCell ref="I17:P1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13" max="13" width="16.25"/>
  </cols>
  <sheetData>
    <row r="1">
      <c r="A1" s="23" t="s">
        <v>202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203</v>
      </c>
      <c r="B4" s="10" t="s">
        <v>204</v>
      </c>
      <c r="C4" s="11" t="s">
        <v>115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1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1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203</v>
      </c>
      <c r="B5" s="10" t="s">
        <v>205</v>
      </c>
      <c r="C5" s="11" t="s">
        <v>96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3</v>
      </c>
      <c r="K5" s="9" t="s">
        <v>26</v>
      </c>
      <c r="L5" s="13">
        <f t="shared" si="2"/>
        <v>3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6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203</v>
      </c>
      <c r="B6" s="10" t="s">
        <v>206</v>
      </c>
      <c r="C6" s="11" t="s">
        <v>96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0</v>
      </c>
      <c r="O6" s="9" t="s">
        <v>34</v>
      </c>
      <c r="P6" s="9">
        <f t="shared" si="4"/>
        <v>0</v>
      </c>
      <c r="Q6" s="9">
        <f t="shared" si="5"/>
        <v>0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203</v>
      </c>
      <c r="B7" s="10" t="s">
        <v>207</v>
      </c>
      <c r="C7" s="11" t="s">
        <v>115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208</v>
      </c>
      <c r="B8" s="10" t="s">
        <v>209</v>
      </c>
      <c r="C8" s="11" t="s">
        <v>61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208</v>
      </c>
      <c r="B9" s="10" t="s">
        <v>210</v>
      </c>
      <c r="C9" s="11" t="s">
        <v>61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3</v>
      </c>
      <c r="K9" s="9" t="s">
        <v>51</v>
      </c>
      <c r="L9" s="13">
        <f t="shared" si="2"/>
        <v>2</v>
      </c>
      <c r="M9" s="9" t="s">
        <v>52</v>
      </c>
      <c r="N9" s="9">
        <f t="shared" si="3"/>
        <v>0</v>
      </c>
      <c r="O9" s="9" t="s">
        <v>53</v>
      </c>
      <c r="P9" s="9">
        <f t="shared" si="4"/>
        <v>0</v>
      </c>
      <c r="Q9" s="9">
        <f t="shared" si="5"/>
        <v>5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208</v>
      </c>
      <c r="B10" s="10" t="s">
        <v>211</v>
      </c>
      <c r="C10" s="11" t="s">
        <v>61</v>
      </c>
      <c r="D10" s="11" t="s">
        <v>17</v>
      </c>
      <c r="E10" s="11" t="s">
        <v>17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1</v>
      </c>
      <c r="O10" s="9" t="s">
        <v>59</v>
      </c>
      <c r="P10" s="9">
        <f t="shared" si="4"/>
        <v>0</v>
      </c>
      <c r="Q10" s="9">
        <f t="shared" si="5"/>
        <v>1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0" t="s">
        <v>208</v>
      </c>
      <c r="B11" s="10" t="s">
        <v>212</v>
      </c>
      <c r="C11" s="11" t="s">
        <v>30</v>
      </c>
      <c r="D11" s="11" t="s">
        <v>17</v>
      </c>
      <c r="E11" s="11" t="s">
        <v>17</v>
      </c>
      <c r="F11" s="11" t="s">
        <v>17</v>
      </c>
      <c r="G11" s="11" t="s">
        <v>17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1</v>
      </c>
      <c r="M11" s="9" t="s">
        <v>65</v>
      </c>
      <c r="N11" s="9">
        <f t="shared" si="3"/>
        <v>0</v>
      </c>
      <c r="O11" s="9" t="s">
        <v>66</v>
      </c>
      <c r="P11" s="9">
        <f t="shared" si="4"/>
        <v>0</v>
      </c>
      <c r="Q11" s="9">
        <f t="shared" si="5"/>
        <v>1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0" t="s">
        <v>213</v>
      </c>
      <c r="B12" s="50" t="s">
        <v>214</v>
      </c>
      <c r="C12" s="11" t="s">
        <v>90</v>
      </c>
      <c r="D12" s="11" t="s">
        <v>17</v>
      </c>
      <c r="E12" s="11" t="s">
        <v>17</v>
      </c>
      <c r="F12" s="11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0" t="s">
        <v>213</v>
      </c>
      <c r="B13" s="10" t="s">
        <v>215</v>
      </c>
      <c r="C13" s="11" t="s">
        <v>117</v>
      </c>
      <c r="D13" s="11" t="s">
        <v>17</v>
      </c>
      <c r="E13" s="11" t="s">
        <v>17</v>
      </c>
      <c r="F13" s="11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1</v>
      </c>
      <c r="O13" s="9" t="s">
        <v>78</v>
      </c>
      <c r="P13" s="9">
        <f t="shared" si="4"/>
        <v>0</v>
      </c>
      <c r="Q13" s="9">
        <f t="shared" si="5"/>
        <v>1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0" t="s">
        <v>213</v>
      </c>
      <c r="B14" s="50" t="s">
        <v>216</v>
      </c>
      <c r="C14" s="11" t="s">
        <v>90</v>
      </c>
      <c r="D14" s="11" t="s">
        <v>17</v>
      </c>
      <c r="E14" s="11" t="s">
        <v>17</v>
      </c>
      <c r="F14" s="11" t="s">
        <v>17</v>
      </c>
      <c r="G14" s="11" t="s">
        <v>17</v>
      </c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0" t="s">
        <v>213</v>
      </c>
      <c r="B15" s="10" t="s">
        <v>217</v>
      </c>
      <c r="C15" s="11" t="s">
        <v>90</v>
      </c>
      <c r="D15" s="11" t="s">
        <v>17</v>
      </c>
      <c r="E15" s="11" t="s">
        <v>17</v>
      </c>
      <c r="F15" s="11" t="s">
        <v>17</v>
      </c>
      <c r="G15" s="11" t="s">
        <v>17</v>
      </c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15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10" t="s">
        <v>218</v>
      </c>
      <c r="B16" s="10" t="s">
        <v>219</v>
      </c>
      <c r="C16" s="11" t="s">
        <v>74</v>
      </c>
      <c r="D16" s="11" t="s">
        <v>17</v>
      </c>
      <c r="E16" s="11" t="s">
        <v>17</v>
      </c>
      <c r="F16" s="11" t="s">
        <v>17</v>
      </c>
      <c r="G16" s="11" t="s">
        <v>17</v>
      </c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0" t="s">
        <v>218</v>
      </c>
      <c r="B17" s="10" t="s">
        <v>220</v>
      </c>
      <c r="C17" s="11" t="s">
        <v>115</v>
      </c>
      <c r="D17" s="11" t="s">
        <v>17</v>
      </c>
      <c r="E17" s="11" t="s">
        <v>17</v>
      </c>
      <c r="F17" s="11" t="s">
        <v>17</v>
      </c>
      <c r="G17" s="11" t="s">
        <v>17</v>
      </c>
      <c r="H17" s="4"/>
      <c r="I17" s="9" t="s">
        <v>4</v>
      </c>
      <c r="J17" s="9">
        <f>countif(D:D,"o")</f>
        <v>0</v>
      </c>
      <c r="K17" s="9">
        <f>countif(D:D,"x")</f>
        <v>15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1" t="s">
        <v>218</v>
      </c>
      <c r="B18" s="51" t="s">
        <v>221</v>
      </c>
      <c r="C18" s="52" t="s">
        <v>23</v>
      </c>
      <c r="D18" s="11" t="s">
        <v>17</v>
      </c>
      <c r="E18" s="11" t="s">
        <v>17</v>
      </c>
      <c r="F18" s="11" t="s">
        <v>17</v>
      </c>
      <c r="G18" s="11" t="s">
        <v>17</v>
      </c>
      <c r="H18" s="4"/>
      <c r="I18" s="9" t="s">
        <v>5</v>
      </c>
      <c r="J18" s="9">
        <f>countif(E:E,"o")</f>
        <v>0</v>
      </c>
      <c r="K18" s="9">
        <f>countif(E:E,"x")</f>
        <v>15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3"/>
      <c r="B19" s="53"/>
      <c r="C19" s="54"/>
      <c r="D19" s="55"/>
      <c r="E19" s="55"/>
      <c r="F19" s="55"/>
      <c r="G19" s="55"/>
      <c r="H19" s="4"/>
      <c r="I19" s="9" t="s">
        <v>6</v>
      </c>
      <c r="J19" s="9">
        <f>countif(F:F,"o")</f>
        <v>0</v>
      </c>
      <c r="K19" s="9">
        <f>countif(F:F,"x")</f>
        <v>15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2"/>
      <c r="B20" s="32"/>
      <c r="C20" s="56"/>
      <c r="D20" s="57"/>
      <c r="E20" s="57"/>
      <c r="F20" s="57"/>
      <c r="G20" s="57"/>
      <c r="H20" s="4"/>
      <c r="I20" s="9" t="s">
        <v>7</v>
      </c>
      <c r="J20" s="9">
        <f>countif(G:G,"o")</f>
        <v>0</v>
      </c>
      <c r="K20" s="9">
        <f>countif(G:G,"x")</f>
        <v>15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32"/>
      <c r="B21" s="32"/>
      <c r="C21" s="56"/>
      <c r="D21" s="57"/>
      <c r="E21" s="57"/>
      <c r="F21" s="57"/>
      <c r="G21" s="5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63.88"/>
    <col customWidth="1" min="3" max="3" width="16.13"/>
    <col customWidth="1" min="9" max="9" width="13.75"/>
    <col customWidth="1" min="13" max="13" width="16.25"/>
  </cols>
  <sheetData>
    <row r="1">
      <c r="A1" s="33" t="s">
        <v>222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223</v>
      </c>
      <c r="B4" s="10" t="s">
        <v>224</v>
      </c>
      <c r="C4" s="11" t="s">
        <v>112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2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2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223</v>
      </c>
      <c r="B5" s="10" t="s">
        <v>225</v>
      </c>
      <c r="C5" s="11" t="s">
        <v>112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0</v>
      </c>
      <c r="K5" s="9" t="s">
        <v>26</v>
      </c>
      <c r="L5" s="13">
        <f t="shared" si="2"/>
        <v>4</v>
      </c>
      <c r="M5" s="9" t="s">
        <v>27</v>
      </c>
      <c r="N5" s="9">
        <f t="shared" si="3"/>
        <v>2</v>
      </c>
      <c r="O5" s="9" t="s">
        <v>28</v>
      </c>
      <c r="P5" s="9">
        <f t="shared" si="4"/>
        <v>0</v>
      </c>
      <c r="Q5" s="9">
        <f t="shared" si="5"/>
        <v>6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226</v>
      </c>
      <c r="B6" s="10" t="s">
        <v>227</v>
      </c>
      <c r="C6" s="11" t="s">
        <v>117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0</v>
      </c>
      <c r="O6" s="9" t="s">
        <v>34</v>
      </c>
      <c r="P6" s="9">
        <f t="shared" si="4"/>
        <v>0</v>
      </c>
      <c r="Q6" s="9">
        <f t="shared" si="5"/>
        <v>0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226</v>
      </c>
      <c r="B7" s="50" t="s">
        <v>228</v>
      </c>
      <c r="C7" s="11" t="s">
        <v>90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1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1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226</v>
      </c>
      <c r="B8" s="10" t="s">
        <v>229</v>
      </c>
      <c r="C8" s="11" t="s">
        <v>102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226</v>
      </c>
      <c r="B9" s="10" t="s">
        <v>230</v>
      </c>
      <c r="C9" s="11" t="s">
        <v>117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1</v>
      </c>
      <c r="M9" s="9" t="s">
        <v>52</v>
      </c>
      <c r="N9" s="9">
        <f t="shared" si="3"/>
        <v>2</v>
      </c>
      <c r="O9" s="9" t="s">
        <v>53</v>
      </c>
      <c r="P9" s="9">
        <f t="shared" si="4"/>
        <v>0</v>
      </c>
      <c r="Q9" s="9">
        <f t="shared" si="5"/>
        <v>3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226</v>
      </c>
      <c r="B10" s="10" t="s">
        <v>231</v>
      </c>
      <c r="C10" s="11" t="s">
        <v>106</v>
      </c>
      <c r="D10" s="11" t="s">
        <v>17</v>
      </c>
      <c r="E10" s="11" t="s">
        <v>17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1</v>
      </c>
      <c r="M10" s="9" t="s">
        <v>58</v>
      </c>
      <c r="N10" s="9">
        <f t="shared" si="3"/>
        <v>0</v>
      </c>
      <c r="O10" s="9" t="s">
        <v>59</v>
      </c>
      <c r="P10" s="9">
        <f t="shared" si="4"/>
        <v>0</v>
      </c>
      <c r="Q10" s="9">
        <f t="shared" si="5"/>
        <v>1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0" t="s">
        <v>232</v>
      </c>
      <c r="B11" s="10" t="s">
        <v>233</v>
      </c>
      <c r="C11" s="11" t="s">
        <v>117</v>
      </c>
      <c r="D11" s="11" t="s">
        <v>17</v>
      </c>
      <c r="E11" s="11" t="s">
        <v>17</v>
      </c>
      <c r="F11" s="11" t="s">
        <v>17</v>
      </c>
      <c r="G11" s="11" t="s">
        <v>17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4</v>
      </c>
      <c r="M11" s="9" t="s">
        <v>65</v>
      </c>
      <c r="N11" s="9">
        <f t="shared" si="3"/>
        <v>2</v>
      </c>
      <c r="O11" s="9" t="s">
        <v>66</v>
      </c>
      <c r="P11" s="9">
        <f t="shared" si="4"/>
        <v>0</v>
      </c>
      <c r="Q11" s="9">
        <f t="shared" si="5"/>
        <v>6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0" t="s">
        <v>232</v>
      </c>
      <c r="B12" s="10" t="s">
        <v>234</v>
      </c>
      <c r="C12" s="11" t="s">
        <v>49</v>
      </c>
      <c r="D12" s="11" t="s">
        <v>17</v>
      </c>
      <c r="E12" s="11" t="s">
        <v>17</v>
      </c>
      <c r="F12" s="11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0" t="s">
        <v>232</v>
      </c>
      <c r="B13" s="10" t="s">
        <v>235</v>
      </c>
      <c r="C13" s="11" t="s">
        <v>90</v>
      </c>
      <c r="D13" s="11" t="s">
        <v>17</v>
      </c>
      <c r="E13" s="11" t="s">
        <v>17</v>
      </c>
      <c r="F13" s="11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0</v>
      </c>
      <c r="O13" s="9" t="s">
        <v>78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0" t="s">
        <v>232</v>
      </c>
      <c r="B14" s="10" t="s">
        <v>236</v>
      </c>
      <c r="C14" s="11" t="s">
        <v>98</v>
      </c>
      <c r="D14" s="11" t="s">
        <v>17</v>
      </c>
      <c r="E14" s="11" t="s">
        <v>17</v>
      </c>
      <c r="F14" s="11" t="s">
        <v>17</v>
      </c>
      <c r="G14" s="11" t="s">
        <v>24</v>
      </c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0" t="s">
        <v>237</v>
      </c>
      <c r="B15" s="58" t="s">
        <v>238</v>
      </c>
      <c r="C15" s="11" t="s">
        <v>74</v>
      </c>
      <c r="D15" s="11" t="s">
        <v>17</v>
      </c>
      <c r="E15" s="11" t="s">
        <v>17</v>
      </c>
      <c r="F15" s="11" t="s">
        <v>17</v>
      </c>
      <c r="G15" s="11" t="s">
        <v>17</v>
      </c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19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10" t="s">
        <v>237</v>
      </c>
      <c r="B16" s="10" t="s">
        <v>239</v>
      </c>
      <c r="C16" s="11" t="s">
        <v>117</v>
      </c>
      <c r="D16" s="11" t="s">
        <v>17</v>
      </c>
      <c r="E16" s="11" t="s">
        <v>17</v>
      </c>
      <c r="F16" s="11" t="s">
        <v>17</v>
      </c>
      <c r="G16" s="11" t="s">
        <v>17</v>
      </c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0" t="s">
        <v>237</v>
      </c>
      <c r="B17" s="10" t="s">
        <v>240</v>
      </c>
      <c r="C17" s="11" t="s">
        <v>96</v>
      </c>
      <c r="D17" s="11" t="s">
        <v>17</v>
      </c>
      <c r="E17" s="11" t="s">
        <v>17</v>
      </c>
      <c r="F17" s="11" t="s">
        <v>17</v>
      </c>
      <c r="G17" s="11" t="s">
        <v>17</v>
      </c>
      <c r="H17" s="4"/>
      <c r="I17" s="9" t="s">
        <v>4</v>
      </c>
      <c r="J17" s="9">
        <f>countif(D:D,"o")</f>
        <v>0</v>
      </c>
      <c r="K17" s="9">
        <f>countif(D:D,"x")</f>
        <v>19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0" t="s">
        <v>237</v>
      </c>
      <c r="B18" s="10" t="s">
        <v>241</v>
      </c>
      <c r="C18" s="11" t="s">
        <v>90</v>
      </c>
      <c r="D18" s="11" t="s">
        <v>17</v>
      </c>
      <c r="E18" s="11" t="s">
        <v>17</v>
      </c>
      <c r="F18" s="11" t="s">
        <v>17</v>
      </c>
      <c r="G18" s="11" t="s">
        <v>17</v>
      </c>
      <c r="H18" s="4"/>
      <c r="I18" s="9" t="s">
        <v>5</v>
      </c>
      <c r="J18" s="9">
        <f>countif(E:E,"o")</f>
        <v>0</v>
      </c>
      <c r="K18" s="9">
        <f>countif(E:E,"x")</f>
        <v>19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0" t="s">
        <v>242</v>
      </c>
      <c r="B19" s="10" t="s">
        <v>243</v>
      </c>
      <c r="C19" s="11" t="s">
        <v>90</v>
      </c>
      <c r="D19" s="11" t="s">
        <v>17</v>
      </c>
      <c r="E19" s="11" t="s">
        <v>17</v>
      </c>
      <c r="F19" s="11" t="s">
        <v>17</v>
      </c>
      <c r="G19" s="11" t="s">
        <v>17</v>
      </c>
      <c r="H19" s="4"/>
      <c r="I19" s="9" t="s">
        <v>6</v>
      </c>
      <c r="J19" s="9">
        <f>countif(F:F,"o")</f>
        <v>0</v>
      </c>
      <c r="K19" s="9">
        <f>countif(F:F,"x")</f>
        <v>19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0" t="s">
        <v>242</v>
      </c>
      <c r="B20" s="10" t="s">
        <v>244</v>
      </c>
      <c r="C20" s="11" t="s">
        <v>106</v>
      </c>
      <c r="D20" s="11" t="s">
        <v>17</v>
      </c>
      <c r="E20" s="11" t="s">
        <v>17</v>
      </c>
      <c r="F20" s="11" t="s">
        <v>17</v>
      </c>
      <c r="G20" s="11" t="s">
        <v>17</v>
      </c>
      <c r="H20" s="4"/>
      <c r="I20" s="9" t="s">
        <v>7</v>
      </c>
      <c r="J20" s="9">
        <f>countif(G:G,"o")</f>
        <v>1</v>
      </c>
      <c r="K20" s="9">
        <f>countif(G:G,"x")</f>
        <v>18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0" t="s">
        <v>242</v>
      </c>
      <c r="B21" s="10" t="s">
        <v>245</v>
      </c>
      <c r="C21" s="11" t="s">
        <v>49</v>
      </c>
      <c r="D21" s="11" t="s">
        <v>17</v>
      </c>
      <c r="E21" s="11" t="s">
        <v>17</v>
      </c>
      <c r="F21" s="11" t="s">
        <v>17</v>
      </c>
      <c r="G21" s="11" t="s">
        <v>17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1" t="s">
        <v>242</v>
      </c>
      <c r="B22" s="51" t="s">
        <v>246</v>
      </c>
      <c r="C22" s="52" t="s">
        <v>74</v>
      </c>
      <c r="D22" s="11" t="s">
        <v>17</v>
      </c>
      <c r="E22" s="11" t="s">
        <v>17</v>
      </c>
      <c r="F22" s="11" t="s">
        <v>17</v>
      </c>
      <c r="G22" s="11" t="s">
        <v>17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3"/>
      <c r="B23" s="53"/>
      <c r="C23" s="53"/>
      <c r="D23" s="59"/>
      <c r="E23" s="59"/>
      <c r="F23" s="59"/>
      <c r="G23" s="59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32"/>
      <c r="B24" s="32"/>
      <c r="C24" s="32"/>
      <c r="D24" s="43"/>
      <c r="E24" s="43"/>
      <c r="F24" s="43"/>
      <c r="G24" s="4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32"/>
      <c r="B25" s="32"/>
      <c r="C25" s="32"/>
      <c r="D25" s="43"/>
      <c r="E25" s="43"/>
      <c r="F25" s="43"/>
      <c r="G25" s="4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32"/>
      <c r="B26" s="32"/>
      <c r="C26" s="32"/>
      <c r="D26" s="43"/>
      <c r="E26" s="43"/>
      <c r="F26" s="43"/>
      <c r="G26" s="4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29.38"/>
    <col customWidth="1" min="3" max="3" width="12.5"/>
    <col customWidth="1" min="9" max="9" width="13.75"/>
    <col customWidth="1" min="13" max="13" width="16.25"/>
  </cols>
  <sheetData>
    <row r="1">
      <c r="A1" s="23" t="s">
        <v>247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248</v>
      </c>
      <c r="B4" s="10" t="s">
        <v>249</v>
      </c>
      <c r="C4" s="11" t="s">
        <v>106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0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0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248</v>
      </c>
      <c r="B5" s="10" t="s">
        <v>250</v>
      </c>
      <c r="C5" s="11" t="s">
        <v>55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0</v>
      </c>
      <c r="K5" s="9" t="s">
        <v>26</v>
      </c>
      <c r="L5" s="13">
        <f t="shared" si="2"/>
        <v>1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1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248</v>
      </c>
      <c r="B6" s="10" t="s">
        <v>251</v>
      </c>
      <c r="C6" s="11" t="s">
        <v>55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2</v>
      </c>
      <c r="O6" s="9" t="s">
        <v>34</v>
      </c>
      <c r="P6" s="9">
        <f t="shared" si="4"/>
        <v>0</v>
      </c>
      <c r="Q6" s="9">
        <f t="shared" si="5"/>
        <v>2</v>
      </c>
      <c r="R6" s="4"/>
      <c r="S6" s="4"/>
      <c r="T6" s="4"/>
      <c r="U6" s="4"/>
      <c r="V6" s="4"/>
      <c r="W6" s="4"/>
      <c r="X6" s="4"/>
      <c r="Y6" s="4"/>
      <c r="Z6" s="4"/>
    </row>
    <row r="7">
      <c r="A7" s="51" t="s">
        <v>248</v>
      </c>
      <c r="B7" s="51" t="s">
        <v>252</v>
      </c>
      <c r="C7" s="52" t="s">
        <v>90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53"/>
      <c r="B8" s="53"/>
      <c r="C8" s="53"/>
      <c r="D8" s="59"/>
      <c r="E8" s="59"/>
      <c r="F8" s="59"/>
      <c r="G8" s="59"/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32"/>
      <c r="B9" s="32"/>
      <c r="C9" s="32"/>
      <c r="D9" s="43"/>
      <c r="E9" s="43"/>
      <c r="F9" s="43"/>
      <c r="G9" s="43"/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0</v>
      </c>
      <c r="M9" s="9" t="s">
        <v>52</v>
      </c>
      <c r="N9" s="9">
        <f t="shared" si="3"/>
        <v>1</v>
      </c>
      <c r="O9" s="9" t="s">
        <v>53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32"/>
      <c r="B10" s="32"/>
      <c r="C10" s="32"/>
      <c r="D10" s="43"/>
      <c r="E10" s="43"/>
      <c r="F10" s="43"/>
      <c r="G10" s="32"/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0</v>
      </c>
      <c r="O10" s="9" t="s">
        <v>59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32"/>
      <c r="B11" s="32"/>
      <c r="C11" s="32"/>
      <c r="D11" s="32"/>
      <c r="E11" s="43"/>
      <c r="F11" s="43"/>
      <c r="G11" s="43"/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0</v>
      </c>
      <c r="M11" s="9" t="s">
        <v>65</v>
      </c>
      <c r="N11" s="9">
        <f t="shared" si="3"/>
        <v>0</v>
      </c>
      <c r="O11" s="9" t="s">
        <v>66</v>
      </c>
      <c r="P11" s="9">
        <f t="shared" si="4"/>
        <v>0</v>
      </c>
      <c r="Q11" s="9">
        <f t="shared" si="5"/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32"/>
      <c r="B12" s="32"/>
      <c r="C12" s="32"/>
      <c r="D12" s="43"/>
      <c r="E12" s="43"/>
      <c r="F12" s="43"/>
      <c r="G12" s="43"/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32"/>
      <c r="B13" s="32"/>
      <c r="C13" s="32"/>
      <c r="D13" s="43"/>
      <c r="E13" s="43"/>
      <c r="F13" s="43"/>
      <c r="G13" s="43"/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0</v>
      </c>
      <c r="O13" s="9" t="s">
        <v>78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32"/>
      <c r="B14" s="32"/>
      <c r="C14" s="32"/>
      <c r="D14" s="43"/>
      <c r="E14" s="43"/>
      <c r="F14" s="43"/>
      <c r="G14" s="32"/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32"/>
      <c r="B15" s="32"/>
      <c r="C15" s="32"/>
      <c r="D15" s="43"/>
      <c r="E15" s="43"/>
      <c r="F15" s="43"/>
      <c r="G15" s="43"/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4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32"/>
      <c r="B16" s="32"/>
      <c r="C16" s="32"/>
      <c r="D16" s="43"/>
      <c r="E16" s="43"/>
      <c r="F16" s="43"/>
      <c r="G16" s="43"/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2"/>
      <c r="B17" s="32"/>
      <c r="C17" s="32"/>
      <c r="D17" s="43"/>
      <c r="E17" s="43"/>
      <c r="F17" s="43"/>
      <c r="G17" s="43"/>
      <c r="H17" s="4"/>
      <c r="I17" s="9" t="s">
        <v>4</v>
      </c>
      <c r="J17" s="9">
        <f>countif(D:D,"o")</f>
        <v>0</v>
      </c>
      <c r="K17" s="9">
        <f>countif(D:D,"x")</f>
        <v>4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2"/>
      <c r="B18" s="32"/>
      <c r="C18" s="32"/>
      <c r="D18" s="43"/>
      <c r="E18" s="60"/>
      <c r="F18" s="43"/>
      <c r="G18" s="43"/>
      <c r="H18" s="4"/>
      <c r="I18" s="9" t="s">
        <v>5</v>
      </c>
      <c r="J18" s="9">
        <f>countif(E:E,"o")</f>
        <v>0</v>
      </c>
      <c r="K18" s="9">
        <f>countif(E:E,"x")</f>
        <v>4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2"/>
      <c r="B19" s="32"/>
      <c r="C19" s="32"/>
      <c r="D19" s="43"/>
      <c r="E19" s="43"/>
      <c r="F19" s="43"/>
      <c r="G19" s="43"/>
      <c r="H19" s="4"/>
      <c r="I19" s="9" t="s">
        <v>6</v>
      </c>
      <c r="J19" s="9">
        <f>countif(F:F,"o")</f>
        <v>0</v>
      </c>
      <c r="K19" s="9">
        <f>countif(F:F,"x")</f>
        <v>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2"/>
      <c r="B20" s="32"/>
      <c r="C20" s="32"/>
      <c r="D20" s="43"/>
      <c r="E20" s="43"/>
      <c r="F20" s="43"/>
      <c r="G20" s="43"/>
      <c r="H20" s="4"/>
      <c r="I20" s="9" t="s">
        <v>7</v>
      </c>
      <c r="J20" s="9">
        <f>countif(G:G,"o")</f>
        <v>0</v>
      </c>
      <c r="K20" s="9">
        <f>countif(G:G,"x")</f>
        <v>4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32"/>
      <c r="B21" s="32"/>
      <c r="C21" s="32"/>
      <c r="D21" s="43"/>
      <c r="E21" s="32"/>
      <c r="F21" s="43"/>
      <c r="G21" s="4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32"/>
      <c r="B22" s="32"/>
      <c r="C22" s="32"/>
      <c r="D22" s="43"/>
      <c r="E22" s="43"/>
      <c r="F22" s="43"/>
      <c r="G22" s="4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32"/>
      <c r="B23" s="32"/>
      <c r="C23" s="32"/>
      <c r="D23" s="43"/>
      <c r="E23" s="43"/>
      <c r="F23" s="43"/>
      <c r="G23" s="4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32"/>
      <c r="B24" s="32"/>
      <c r="C24" s="32"/>
      <c r="D24" s="43"/>
      <c r="E24" s="43"/>
      <c r="F24" s="43"/>
      <c r="G24" s="4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32"/>
      <c r="B25" s="32"/>
      <c r="C25" s="32"/>
      <c r="D25" s="43"/>
      <c r="E25" s="43"/>
      <c r="F25" s="43"/>
      <c r="G25" s="4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32"/>
      <c r="B26" s="32"/>
      <c r="C26" s="32"/>
      <c r="D26" s="43"/>
      <c r="E26" s="43"/>
      <c r="F26" s="43"/>
      <c r="G26" s="4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5"/>
    <col customWidth="1" min="2" max="2" width="96.13"/>
    <col customWidth="1" min="3" max="3" width="16.13"/>
    <col customWidth="1" min="9" max="9" width="13.75"/>
  </cols>
  <sheetData>
    <row r="1">
      <c r="A1" s="61" t="s">
        <v>253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254</v>
      </c>
      <c r="B4" s="10" t="s">
        <v>255</v>
      </c>
      <c r="C4" s="11" t="s">
        <v>185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0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0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256</v>
      </c>
      <c r="B5" s="10" t="s">
        <v>257</v>
      </c>
      <c r="C5" s="11" t="s">
        <v>55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0</v>
      </c>
      <c r="K5" s="9" t="s">
        <v>26</v>
      </c>
      <c r="L5" s="13">
        <f t="shared" si="2"/>
        <v>1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1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258</v>
      </c>
      <c r="B6" s="10" t="s">
        <v>259</v>
      </c>
      <c r="C6" s="11" t="s">
        <v>117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1</v>
      </c>
      <c r="O6" s="9" t="s">
        <v>34</v>
      </c>
      <c r="P6" s="9">
        <f t="shared" si="4"/>
        <v>0</v>
      </c>
      <c r="Q6" s="9">
        <f t="shared" si="5"/>
        <v>1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260</v>
      </c>
      <c r="B7" s="10" t="s">
        <v>261</v>
      </c>
      <c r="C7" s="11" t="s">
        <v>98</v>
      </c>
      <c r="D7" s="11" t="s">
        <v>17</v>
      </c>
      <c r="E7" s="11" t="s">
        <v>17</v>
      </c>
      <c r="F7" s="11" t="s">
        <v>17</v>
      </c>
      <c r="G7" s="11" t="s">
        <v>24</v>
      </c>
      <c r="H7" s="4"/>
      <c r="I7" s="9" t="s">
        <v>37</v>
      </c>
      <c r="J7" s="9">
        <f t="shared" si="1"/>
        <v>1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1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262</v>
      </c>
      <c r="B8" s="10" t="s">
        <v>263</v>
      </c>
      <c r="C8" s="11" t="s">
        <v>106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1</v>
      </c>
      <c r="Q8" s="9">
        <f t="shared" si="5"/>
        <v>1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264</v>
      </c>
      <c r="B9" s="10" t="s">
        <v>265</v>
      </c>
      <c r="C9" s="11" t="s">
        <v>30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0</v>
      </c>
      <c r="M9" s="9" t="s">
        <v>52</v>
      </c>
      <c r="N9" s="9">
        <f t="shared" si="3"/>
        <v>1</v>
      </c>
      <c r="O9" s="9" t="s">
        <v>53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266</v>
      </c>
      <c r="B10" s="10" t="s">
        <v>267</v>
      </c>
      <c r="C10" s="11" t="s">
        <v>268</v>
      </c>
      <c r="D10" s="11" t="s">
        <v>17</v>
      </c>
      <c r="E10" s="11" t="s">
        <v>17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1</v>
      </c>
      <c r="O10" s="9" t="s">
        <v>59</v>
      </c>
      <c r="P10" s="9">
        <f t="shared" si="4"/>
        <v>0</v>
      </c>
      <c r="Q10" s="9">
        <f t="shared" si="5"/>
        <v>1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0" t="s">
        <v>269</v>
      </c>
      <c r="B11" s="10" t="s">
        <v>270</v>
      </c>
      <c r="C11" s="11" t="s">
        <v>138</v>
      </c>
      <c r="D11" s="11" t="s">
        <v>17</v>
      </c>
      <c r="E11" s="11" t="s">
        <v>17</v>
      </c>
      <c r="F11" s="11" t="s">
        <v>17</v>
      </c>
      <c r="G11" s="11" t="s">
        <v>24</v>
      </c>
      <c r="H11" s="4"/>
      <c r="I11" s="9" t="s">
        <v>63</v>
      </c>
      <c r="J11" s="9">
        <f t="shared" si="1"/>
        <v>1</v>
      </c>
      <c r="K11" s="9" t="s">
        <v>64</v>
      </c>
      <c r="L11" s="13">
        <f t="shared" si="2"/>
        <v>2</v>
      </c>
      <c r="M11" s="9" t="s">
        <v>65</v>
      </c>
      <c r="N11" s="9">
        <f t="shared" si="3"/>
        <v>0</v>
      </c>
      <c r="O11" s="9" t="s">
        <v>66</v>
      </c>
      <c r="P11" s="9">
        <f t="shared" si="4"/>
        <v>0</v>
      </c>
      <c r="Q11" s="9">
        <f t="shared" si="5"/>
        <v>3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0" t="s">
        <v>271</v>
      </c>
      <c r="B12" s="10" t="s">
        <v>272</v>
      </c>
      <c r="C12" s="11" t="s">
        <v>117</v>
      </c>
      <c r="D12" s="11" t="s">
        <v>17</v>
      </c>
      <c r="E12" s="11" t="s">
        <v>17</v>
      </c>
      <c r="F12" s="11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1</v>
      </c>
      <c r="O12" s="9" t="s">
        <v>72</v>
      </c>
      <c r="P12" s="9">
        <f t="shared" si="4"/>
        <v>0</v>
      </c>
      <c r="Q12" s="9">
        <f t="shared" si="5"/>
        <v>1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0" t="s">
        <v>273</v>
      </c>
      <c r="B13" s="10" t="s">
        <v>274</v>
      </c>
      <c r="C13" s="11" t="s">
        <v>90</v>
      </c>
      <c r="D13" s="11" t="s">
        <v>17</v>
      </c>
      <c r="E13" s="11" t="s">
        <v>17</v>
      </c>
      <c r="F13" s="11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0</v>
      </c>
      <c r="O13" s="9" t="s">
        <v>78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32"/>
      <c r="B14" s="32"/>
      <c r="C14" s="32"/>
      <c r="D14" s="43"/>
      <c r="E14" s="43"/>
      <c r="F14" s="43"/>
      <c r="G14" s="32"/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32"/>
      <c r="B15" s="32"/>
      <c r="C15" s="32"/>
      <c r="D15" s="43"/>
      <c r="E15" s="43"/>
      <c r="F15" s="43"/>
      <c r="G15" s="43"/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32"/>
      <c r="B16" s="32"/>
      <c r="C16" s="32"/>
      <c r="D16" s="43"/>
      <c r="E16" s="43"/>
      <c r="F16" s="43"/>
      <c r="G16" s="43"/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2"/>
      <c r="B17" s="32"/>
      <c r="C17" s="32"/>
      <c r="D17" s="43"/>
      <c r="E17" s="43"/>
      <c r="F17" s="43"/>
      <c r="G17" s="43"/>
      <c r="H17" s="4"/>
      <c r="I17" s="9" t="s">
        <v>4</v>
      </c>
      <c r="J17" s="9">
        <f>countif(D:D,"o")</f>
        <v>0</v>
      </c>
      <c r="K17" s="9">
        <f>countif(D:D,"x")</f>
        <v>10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2"/>
      <c r="B18" s="32"/>
      <c r="C18" s="32"/>
      <c r="D18" s="43"/>
      <c r="E18" s="60"/>
      <c r="F18" s="43"/>
      <c r="G18" s="43"/>
      <c r="H18" s="4"/>
      <c r="I18" s="9" t="s">
        <v>5</v>
      </c>
      <c r="J18" s="9">
        <f>countif(E:E,"o")</f>
        <v>0</v>
      </c>
      <c r="K18" s="9">
        <f>countif(E:E,"x")</f>
        <v>10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2"/>
      <c r="B19" s="32"/>
      <c r="C19" s="32"/>
      <c r="D19" s="43"/>
      <c r="E19" s="43"/>
      <c r="F19" s="43"/>
      <c r="G19" s="43"/>
      <c r="H19" s="4"/>
      <c r="I19" s="9" t="s">
        <v>6</v>
      </c>
      <c r="J19" s="9">
        <f>countif(F:F,"o")</f>
        <v>0</v>
      </c>
      <c r="K19" s="9">
        <f>countif(F:F,"x")</f>
        <v>10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2"/>
      <c r="B20" s="32"/>
      <c r="C20" s="32"/>
      <c r="D20" s="43"/>
      <c r="E20" s="43"/>
      <c r="F20" s="43"/>
      <c r="G20" s="43"/>
      <c r="H20" s="4"/>
      <c r="I20" s="9" t="s">
        <v>7</v>
      </c>
      <c r="J20" s="9">
        <f>countif(G:G,"o")</f>
        <v>2</v>
      </c>
      <c r="K20" s="9">
        <f>countif(G:G,"x")</f>
        <v>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32"/>
      <c r="B21" s="32"/>
      <c r="C21" s="32"/>
      <c r="D21" s="43"/>
      <c r="E21" s="32"/>
      <c r="F21" s="43"/>
      <c r="G21" s="4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32"/>
      <c r="B22" s="32"/>
      <c r="C22" s="32"/>
      <c r="D22" s="43"/>
      <c r="E22" s="43"/>
      <c r="F22" s="43"/>
      <c r="G22" s="4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32"/>
      <c r="B23" s="32"/>
      <c r="C23" s="32"/>
      <c r="D23" s="43"/>
      <c r="E23" s="43"/>
      <c r="F23" s="43"/>
      <c r="G23" s="4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32"/>
      <c r="B24" s="32"/>
      <c r="C24" s="32"/>
      <c r="D24" s="43"/>
      <c r="E24" s="43"/>
      <c r="F24" s="43"/>
      <c r="G24" s="4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32"/>
      <c r="B25" s="32"/>
      <c r="C25" s="32"/>
      <c r="D25" s="43"/>
      <c r="E25" s="43"/>
      <c r="F25" s="43"/>
      <c r="G25" s="4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32"/>
      <c r="B26" s="32"/>
      <c r="C26" s="32"/>
      <c r="D26" s="43"/>
      <c r="E26" s="43"/>
      <c r="F26" s="43"/>
      <c r="G26" s="4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13"/>
    <col customWidth="1" min="2" max="2" width="78.13"/>
    <col customWidth="1" min="3" max="3" width="16.13"/>
    <col customWidth="1" min="9" max="9" width="13.75"/>
    <col customWidth="1" min="13" max="13" width="16.25"/>
  </cols>
  <sheetData>
    <row r="1">
      <c r="A1" s="33" t="s">
        <v>275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276</v>
      </c>
      <c r="B4" s="62" t="s">
        <v>277</v>
      </c>
      <c r="C4" s="11" t="s">
        <v>112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2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2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278</v>
      </c>
      <c r="B5" s="62" t="s">
        <v>279</v>
      </c>
      <c r="C5" s="11" t="s">
        <v>30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0</v>
      </c>
      <c r="K5" s="9" t="s">
        <v>26</v>
      </c>
      <c r="L5" s="13">
        <f t="shared" si="2"/>
        <v>0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0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280</v>
      </c>
      <c r="B6" s="62" t="s">
        <v>281</v>
      </c>
      <c r="C6" s="11" t="s">
        <v>117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1</v>
      </c>
      <c r="O6" s="9" t="s">
        <v>34</v>
      </c>
      <c r="P6" s="9">
        <f t="shared" si="4"/>
        <v>0</v>
      </c>
      <c r="Q6" s="9">
        <f t="shared" si="5"/>
        <v>1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282</v>
      </c>
      <c r="B7" s="62" t="s">
        <v>283</v>
      </c>
      <c r="C7" s="11" t="s">
        <v>55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2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2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284</v>
      </c>
      <c r="B8" s="62" t="s">
        <v>285</v>
      </c>
      <c r="C8" s="11" t="s">
        <v>74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286</v>
      </c>
      <c r="B9" s="62" t="s">
        <v>287</v>
      </c>
      <c r="C9" s="11" t="s">
        <v>74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0</v>
      </c>
      <c r="M9" s="9" t="s">
        <v>52</v>
      </c>
      <c r="N9" s="9">
        <f t="shared" si="3"/>
        <v>0</v>
      </c>
      <c r="O9" s="9" t="s">
        <v>53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288</v>
      </c>
      <c r="B10" s="62" t="s">
        <v>289</v>
      </c>
      <c r="C10" s="11" t="s">
        <v>86</v>
      </c>
      <c r="D10" s="11" t="s">
        <v>17</v>
      </c>
      <c r="E10" s="11" t="s">
        <v>17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1</v>
      </c>
      <c r="O10" s="9" t="s">
        <v>59</v>
      </c>
      <c r="P10" s="9">
        <f t="shared" si="4"/>
        <v>0</v>
      </c>
      <c r="Q10" s="9">
        <f t="shared" si="5"/>
        <v>1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51" t="s">
        <v>290</v>
      </c>
      <c r="B11" s="63" t="s">
        <v>291</v>
      </c>
      <c r="C11" s="52" t="s">
        <v>86</v>
      </c>
      <c r="D11" s="11" t="s">
        <v>17</v>
      </c>
      <c r="E11" s="11" t="s">
        <v>17</v>
      </c>
      <c r="F11" s="11" t="s">
        <v>17</v>
      </c>
      <c r="G11" s="11" t="s">
        <v>17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1</v>
      </c>
      <c r="M11" s="9" t="s">
        <v>65</v>
      </c>
      <c r="N11" s="9">
        <f t="shared" si="3"/>
        <v>1</v>
      </c>
      <c r="O11" s="9" t="s">
        <v>66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53"/>
      <c r="B12" s="64"/>
      <c r="C12" s="53"/>
      <c r="D12" s="59"/>
      <c r="E12" s="59"/>
      <c r="F12" s="59"/>
      <c r="G12" s="59"/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32"/>
      <c r="B13" s="65"/>
      <c r="C13" s="32"/>
      <c r="D13" s="43"/>
      <c r="E13" s="43"/>
      <c r="F13" s="43"/>
      <c r="G13" s="43"/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0</v>
      </c>
      <c r="O13" s="9" t="s">
        <v>78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32"/>
      <c r="B14" s="65"/>
      <c r="C14" s="32"/>
      <c r="D14" s="43"/>
      <c r="E14" s="43"/>
      <c r="F14" s="43"/>
      <c r="G14" s="60"/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32"/>
      <c r="B15" s="65"/>
      <c r="C15" s="32"/>
      <c r="D15" s="43"/>
      <c r="E15" s="43"/>
      <c r="F15" s="43"/>
      <c r="G15" s="43"/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8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32"/>
      <c r="B16" s="65"/>
      <c r="C16" s="32"/>
      <c r="D16" s="43"/>
      <c r="E16" s="43"/>
      <c r="F16" s="43"/>
      <c r="G16" s="43"/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5"/>
      <c r="B17" s="5"/>
      <c r="C17" s="5"/>
      <c r="D17" s="18"/>
      <c r="E17" s="18"/>
      <c r="F17" s="18"/>
      <c r="G17" s="18"/>
      <c r="H17" s="4"/>
      <c r="I17" s="9" t="s">
        <v>4</v>
      </c>
      <c r="J17" s="9">
        <f>countif(D:D,"o")</f>
        <v>0</v>
      </c>
      <c r="K17" s="9">
        <f>countif(D:D,"x")</f>
        <v>8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"/>
      <c r="B18" s="5"/>
      <c r="C18" s="5"/>
      <c r="D18" s="18"/>
      <c r="E18" s="5"/>
      <c r="F18" s="18"/>
      <c r="G18" s="18"/>
      <c r="H18" s="4"/>
      <c r="I18" s="9" t="s">
        <v>5</v>
      </c>
      <c r="J18" s="9">
        <f>countif(E:E,"o")</f>
        <v>0</v>
      </c>
      <c r="K18" s="9">
        <f>countif(E:E,"x")</f>
        <v>8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"/>
      <c r="B19" s="5"/>
      <c r="C19" s="5"/>
      <c r="D19" s="18"/>
      <c r="E19" s="18"/>
      <c r="F19" s="18"/>
      <c r="G19" s="18"/>
      <c r="H19" s="4"/>
      <c r="I19" s="9" t="s">
        <v>6</v>
      </c>
      <c r="J19" s="9">
        <f>countif(F:F,"o")</f>
        <v>0</v>
      </c>
      <c r="K19" s="9">
        <f>countif(F:F,"x")</f>
        <v>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"/>
      <c r="B20" s="5"/>
      <c r="C20" s="5"/>
      <c r="D20" s="18"/>
      <c r="E20" s="18"/>
      <c r="F20" s="18"/>
      <c r="G20" s="18"/>
      <c r="H20" s="4"/>
      <c r="I20" s="9" t="s">
        <v>7</v>
      </c>
      <c r="J20" s="9">
        <f>countif(G:G,"o")</f>
        <v>0</v>
      </c>
      <c r="K20" s="9">
        <f>countif(G:G,"x")</f>
        <v>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/>
      <c r="B21" s="5"/>
      <c r="C21" s="5"/>
      <c r="D21" s="18"/>
      <c r="E21" s="5"/>
      <c r="F21" s="18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/>
      <c r="B22" s="5"/>
      <c r="C22" s="5"/>
      <c r="D22" s="18"/>
      <c r="E22" s="18"/>
      <c r="F22" s="18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/>
      <c r="B23" s="5"/>
      <c r="C23" s="5"/>
      <c r="D23" s="18"/>
      <c r="E23" s="18"/>
      <c r="F23" s="18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/>
      <c r="B24" s="5"/>
      <c r="C24" s="5"/>
      <c r="D24" s="18"/>
      <c r="E24" s="18"/>
      <c r="F24" s="18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/>
      <c r="B25" s="5"/>
      <c r="C25" s="5"/>
      <c r="D25" s="18"/>
      <c r="E25" s="18"/>
      <c r="F25" s="18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/>
      <c r="B26" s="5"/>
      <c r="C26" s="5"/>
      <c r="D26" s="18"/>
      <c r="E26" s="18"/>
      <c r="F26" s="18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8"/>
      <c r="B27" s="18"/>
      <c r="C27" s="18"/>
      <c r="D27" s="18"/>
      <c r="E27" s="18"/>
      <c r="F27" s="18"/>
      <c r="G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8"/>
      <c r="B28" s="18"/>
      <c r="C28" s="18"/>
      <c r="D28" s="18"/>
      <c r="E28" s="18"/>
      <c r="F28" s="18"/>
      <c r="G28" s="1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8"/>
      <c r="B29" s="18"/>
      <c r="C29" s="18"/>
      <c r="D29" s="18"/>
      <c r="E29" s="18"/>
      <c r="F29" s="18"/>
      <c r="G29" s="1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8"/>
      <c r="B30" s="18"/>
      <c r="C30" s="18"/>
      <c r="D30" s="18"/>
      <c r="E30" s="18"/>
      <c r="F30" s="18"/>
      <c r="G30" s="1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8"/>
      <c r="B31" s="18"/>
      <c r="C31" s="18"/>
      <c r="D31" s="18"/>
      <c r="E31" s="18"/>
      <c r="F31" s="18"/>
      <c r="G31" s="1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8"/>
      <c r="B32" s="18"/>
      <c r="C32" s="18"/>
      <c r="D32" s="18"/>
      <c r="E32" s="18"/>
      <c r="F32" s="18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8"/>
      <c r="B33" s="18"/>
      <c r="C33" s="18"/>
      <c r="D33" s="18"/>
      <c r="E33" s="18"/>
      <c r="F33" s="18"/>
      <c r="G33" s="1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8"/>
      <c r="B34" s="18"/>
      <c r="C34" s="18"/>
      <c r="D34" s="18"/>
      <c r="E34" s="18"/>
      <c r="F34" s="18"/>
      <c r="G34" s="1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78.13"/>
    <col customWidth="1" min="3" max="3" width="14.0"/>
    <col customWidth="1" min="9" max="9" width="13.75"/>
    <col customWidth="1" min="13" max="13" width="16.25"/>
  </cols>
  <sheetData>
    <row r="1">
      <c r="A1" s="23" t="s">
        <v>292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66" t="s">
        <v>7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293</v>
      </c>
      <c r="B4" s="67" t="s">
        <v>294</v>
      </c>
      <c r="C4" s="11" t="s">
        <v>112</v>
      </c>
      <c r="D4" s="68" t="s">
        <v>17</v>
      </c>
      <c r="E4" s="68" t="s">
        <v>17</v>
      </c>
      <c r="F4" s="68" t="s">
        <v>17</v>
      </c>
      <c r="G4" s="68" t="s">
        <v>17</v>
      </c>
      <c r="H4" s="4"/>
      <c r="I4" s="8" t="s">
        <v>8</v>
      </c>
      <c r="J4" s="8" t="s">
        <v>9</v>
      </c>
      <c r="K4" s="8" t="s">
        <v>10</v>
      </c>
      <c r="L4" s="8" t="s">
        <v>9</v>
      </c>
      <c r="M4" s="8" t="s">
        <v>11</v>
      </c>
      <c r="N4" s="8" t="s">
        <v>9</v>
      </c>
      <c r="O4" s="8" t="s">
        <v>12</v>
      </c>
      <c r="P4" s="8" t="s">
        <v>9</v>
      </c>
      <c r="Q4" s="9" t="s">
        <v>13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295</v>
      </c>
      <c r="B5" s="62" t="s">
        <v>296</v>
      </c>
      <c r="C5" s="11" t="s">
        <v>112</v>
      </c>
      <c r="D5" s="68" t="s">
        <v>17</v>
      </c>
      <c r="E5" s="68" t="s">
        <v>17</v>
      </c>
      <c r="F5" s="68" t="s">
        <v>17</v>
      </c>
      <c r="G5" s="68" t="s">
        <v>17</v>
      </c>
      <c r="H5" s="4"/>
      <c r="I5" s="9" t="s">
        <v>18</v>
      </c>
      <c r="J5" s="9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0</v>
      </c>
      <c r="K5" s="9" t="s">
        <v>19</v>
      </c>
      <c r="L5" s="13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0</v>
      </c>
      <c r="M5" s="9" t="s">
        <v>20</v>
      </c>
      <c r="N5" s="9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0</v>
      </c>
      <c r="O5" s="9" t="s">
        <v>21</v>
      </c>
      <c r="P5" s="9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9">
        <f t="shared" ref="Q5:Q15" si="5">sum(J5,L5,N5,P5)</f>
        <v>0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297</v>
      </c>
      <c r="B6" s="67" t="s">
        <v>298</v>
      </c>
      <c r="C6" s="11" t="s">
        <v>112</v>
      </c>
      <c r="D6" s="68" t="s">
        <v>17</v>
      </c>
      <c r="E6" s="68" t="s">
        <v>17</v>
      </c>
      <c r="F6" s="68" t="s">
        <v>17</v>
      </c>
      <c r="G6" s="68" t="s">
        <v>17</v>
      </c>
      <c r="H6" s="4"/>
      <c r="I6" s="9" t="s">
        <v>25</v>
      </c>
      <c r="J6" s="9">
        <f t="shared" si="1"/>
        <v>0</v>
      </c>
      <c r="K6" s="9" t="s">
        <v>26</v>
      </c>
      <c r="L6" s="13">
        <f t="shared" si="2"/>
        <v>0</v>
      </c>
      <c r="M6" s="9" t="s">
        <v>27</v>
      </c>
      <c r="N6" s="9">
        <f t="shared" si="3"/>
        <v>0</v>
      </c>
      <c r="O6" s="9" t="s">
        <v>28</v>
      </c>
      <c r="P6" s="9">
        <f t="shared" si="4"/>
        <v>0</v>
      </c>
      <c r="Q6" s="9">
        <f t="shared" si="5"/>
        <v>0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299</v>
      </c>
      <c r="B7" s="62" t="s">
        <v>300</v>
      </c>
      <c r="C7" s="11" t="s">
        <v>138</v>
      </c>
      <c r="D7" s="68" t="s">
        <v>17</v>
      </c>
      <c r="E7" s="68" t="s">
        <v>17</v>
      </c>
      <c r="F7" s="68" t="s">
        <v>17</v>
      </c>
      <c r="G7" s="68" t="s">
        <v>17</v>
      </c>
      <c r="H7" s="4"/>
      <c r="I7" s="9" t="s">
        <v>31</v>
      </c>
      <c r="J7" s="9">
        <f t="shared" si="1"/>
        <v>0</v>
      </c>
      <c r="K7" s="9" t="s">
        <v>32</v>
      </c>
      <c r="L7" s="13">
        <f t="shared" si="2"/>
        <v>0</v>
      </c>
      <c r="M7" s="9" t="s">
        <v>33</v>
      </c>
      <c r="N7" s="9">
        <f t="shared" si="3"/>
        <v>0</v>
      </c>
      <c r="O7" s="9" t="s">
        <v>34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301</v>
      </c>
      <c r="B8" s="67" t="s">
        <v>302</v>
      </c>
      <c r="C8" s="11" t="s">
        <v>30</v>
      </c>
      <c r="D8" s="68" t="s">
        <v>17</v>
      </c>
      <c r="E8" s="68" t="s">
        <v>17</v>
      </c>
      <c r="F8" s="68" t="s">
        <v>17</v>
      </c>
      <c r="G8" s="68" t="s">
        <v>17</v>
      </c>
      <c r="H8" s="4"/>
      <c r="I8" s="9" t="s">
        <v>37</v>
      </c>
      <c r="J8" s="9">
        <f t="shared" si="1"/>
        <v>0</v>
      </c>
      <c r="K8" s="9" t="s">
        <v>38</v>
      </c>
      <c r="L8" s="13">
        <f t="shared" si="2"/>
        <v>0</v>
      </c>
      <c r="M8" s="9" t="s">
        <v>39</v>
      </c>
      <c r="N8" s="9">
        <f t="shared" si="3"/>
        <v>0</v>
      </c>
      <c r="O8" s="9" t="s">
        <v>40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303</v>
      </c>
      <c r="B9" s="62" t="s">
        <v>304</v>
      </c>
      <c r="C9" s="11" t="s">
        <v>138</v>
      </c>
      <c r="D9" s="68" t="s">
        <v>17</v>
      </c>
      <c r="E9" s="68" t="s">
        <v>17</v>
      </c>
      <c r="F9" s="68" t="s">
        <v>17</v>
      </c>
      <c r="G9" s="68" t="s">
        <v>17</v>
      </c>
      <c r="H9" s="4"/>
      <c r="I9" s="9" t="s">
        <v>43</v>
      </c>
      <c r="J9" s="9">
        <f t="shared" si="1"/>
        <v>0</v>
      </c>
      <c r="K9" s="9" t="s">
        <v>44</v>
      </c>
      <c r="L9" s="13">
        <f t="shared" si="2"/>
        <v>0</v>
      </c>
      <c r="M9" s="9" t="s">
        <v>45</v>
      </c>
      <c r="N9" s="9">
        <f t="shared" si="3"/>
        <v>0</v>
      </c>
      <c r="O9" s="9" t="s">
        <v>46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5"/>
      <c r="B10" s="5"/>
      <c r="C10" s="5"/>
      <c r="D10" s="18"/>
      <c r="E10" s="18"/>
      <c r="F10" s="18"/>
      <c r="G10" s="5"/>
      <c r="H10" s="4"/>
      <c r="I10" s="9" t="s">
        <v>50</v>
      </c>
      <c r="J10" s="9">
        <f t="shared" si="1"/>
        <v>0</v>
      </c>
      <c r="K10" s="9" t="s">
        <v>51</v>
      </c>
      <c r="L10" s="13">
        <f t="shared" si="2"/>
        <v>0</v>
      </c>
      <c r="M10" s="9" t="s">
        <v>52</v>
      </c>
      <c r="N10" s="9">
        <f t="shared" si="3"/>
        <v>0</v>
      </c>
      <c r="O10" s="9" t="s">
        <v>53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5"/>
      <c r="B11" s="5"/>
      <c r="C11" s="5"/>
      <c r="D11" s="5"/>
      <c r="E11" s="18"/>
      <c r="F11" s="18"/>
      <c r="G11" s="5"/>
      <c r="H11" s="4"/>
      <c r="I11" s="9" t="s">
        <v>56</v>
      </c>
      <c r="J11" s="9">
        <f t="shared" si="1"/>
        <v>0</v>
      </c>
      <c r="K11" s="9" t="s">
        <v>57</v>
      </c>
      <c r="L11" s="13">
        <f t="shared" si="2"/>
        <v>0</v>
      </c>
      <c r="M11" s="9" t="s">
        <v>58</v>
      </c>
      <c r="N11" s="9">
        <f t="shared" si="3"/>
        <v>1</v>
      </c>
      <c r="O11" s="9" t="s">
        <v>59</v>
      </c>
      <c r="P11" s="9">
        <f t="shared" si="4"/>
        <v>0</v>
      </c>
      <c r="Q11" s="9">
        <f t="shared" si="5"/>
        <v>1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5"/>
      <c r="B12" s="5"/>
      <c r="C12" s="5"/>
      <c r="D12" s="18"/>
      <c r="E12" s="18"/>
      <c r="F12" s="18"/>
      <c r="G12" s="18"/>
      <c r="H12" s="4"/>
      <c r="I12" s="9" t="s">
        <v>63</v>
      </c>
      <c r="J12" s="9">
        <f t="shared" si="1"/>
        <v>0</v>
      </c>
      <c r="K12" s="9" t="s">
        <v>64</v>
      </c>
      <c r="L12" s="13">
        <f t="shared" si="2"/>
        <v>0</v>
      </c>
      <c r="M12" s="9" t="s">
        <v>65</v>
      </c>
      <c r="N12" s="9">
        <f t="shared" si="3"/>
        <v>3</v>
      </c>
      <c r="O12" s="9" t="s">
        <v>66</v>
      </c>
      <c r="P12" s="9">
        <f t="shared" si="4"/>
        <v>0</v>
      </c>
      <c r="Q12" s="9">
        <f t="shared" si="5"/>
        <v>3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5"/>
      <c r="B13" s="5"/>
      <c r="C13" s="5"/>
      <c r="D13" s="18"/>
      <c r="E13" s="18"/>
      <c r="F13" s="18"/>
      <c r="G13" s="18"/>
      <c r="H13" s="4"/>
      <c r="I13" s="9" t="s">
        <v>69</v>
      </c>
      <c r="J13" s="9">
        <f t="shared" si="1"/>
        <v>0</v>
      </c>
      <c r="K13" s="9" t="s">
        <v>70</v>
      </c>
      <c r="L13" s="13">
        <f t="shared" si="2"/>
        <v>0</v>
      </c>
      <c r="M13" s="9" t="s">
        <v>71</v>
      </c>
      <c r="N13" s="9">
        <f t="shared" si="3"/>
        <v>2</v>
      </c>
      <c r="O13" s="9" t="s">
        <v>72</v>
      </c>
      <c r="P13" s="9">
        <f t="shared" si="4"/>
        <v>0</v>
      </c>
      <c r="Q13" s="9">
        <f t="shared" si="5"/>
        <v>2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5"/>
      <c r="B14" s="5"/>
      <c r="C14" s="5"/>
      <c r="D14" s="18"/>
      <c r="E14" s="18"/>
      <c r="F14" s="18"/>
      <c r="G14" s="5"/>
      <c r="H14" s="4"/>
      <c r="I14" s="9" t="s">
        <v>75</v>
      </c>
      <c r="J14" s="9">
        <f t="shared" si="1"/>
        <v>0</v>
      </c>
      <c r="K14" s="9" t="s">
        <v>76</v>
      </c>
      <c r="L14" s="13">
        <f t="shared" si="2"/>
        <v>0</v>
      </c>
      <c r="M14" s="9" t="s">
        <v>77</v>
      </c>
      <c r="N14" s="9">
        <f t="shared" si="3"/>
        <v>0</v>
      </c>
      <c r="O14" s="9" t="s">
        <v>78</v>
      </c>
      <c r="P14" s="9">
        <f t="shared" si="4"/>
        <v>0</v>
      </c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5"/>
      <c r="B15" s="5"/>
      <c r="C15" s="5"/>
      <c r="D15" s="18"/>
      <c r="E15" s="18"/>
      <c r="F15" s="18"/>
      <c r="G15" s="18"/>
      <c r="H15" s="4"/>
      <c r="I15" s="14" t="s">
        <v>81</v>
      </c>
      <c r="J15" s="2"/>
      <c r="K15" s="2"/>
      <c r="L15" s="2"/>
      <c r="M15" s="2"/>
      <c r="N15" s="2"/>
      <c r="O15" s="2"/>
      <c r="P15" s="3"/>
      <c r="Q15" s="9">
        <f t="shared" si="5"/>
        <v>0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5"/>
      <c r="B16" s="5"/>
      <c r="C16" s="5"/>
      <c r="D16" s="18"/>
      <c r="E16" s="18"/>
      <c r="F16" s="18"/>
      <c r="G16" s="18"/>
      <c r="H16" s="4"/>
      <c r="I16" s="15" t="s">
        <v>83</v>
      </c>
      <c r="J16" s="2"/>
      <c r="K16" s="2"/>
      <c r="L16" s="2"/>
      <c r="M16" s="2"/>
      <c r="N16" s="2"/>
      <c r="O16" s="2"/>
      <c r="P16" s="3"/>
      <c r="Q16" s="9">
        <f>sum(Q5:Q15)</f>
        <v>6</v>
      </c>
      <c r="R16" s="4"/>
      <c r="S16" s="4"/>
      <c r="T16" s="4"/>
      <c r="U16" s="4"/>
      <c r="V16" s="4"/>
      <c r="W16" s="4"/>
      <c r="X16" s="4"/>
      <c r="Y16" s="4"/>
      <c r="Z16" s="4"/>
    </row>
    <row r="17">
      <c r="A17" s="5"/>
      <c r="B17" s="5"/>
      <c r="C17" s="5"/>
      <c r="D17" s="18"/>
      <c r="E17" s="18"/>
      <c r="F17" s="18"/>
      <c r="G17" s="18"/>
      <c r="H17" s="4"/>
      <c r="I17" s="16"/>
      <c r="J17" s="9" t="s">
        <v>87</v>
      </c>
      <c r="K17" s="14" t="s">
        <v>88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"/>
      <c r="B18" s="5"/>
      <c r="C18" s="5"/>
      <c r="D18" s="18"/>
      <c r="E18" s="5"/>
      <c r="F18" s="18"/>
      <c r="G18" s="18"/>
      <c r="H18" s="4"/>
      <c r="I18" s="9" t="s">
        <v>4</v>
      </c>
      <c r="J18" s="9">
        <f>countif(D:D,"o")</f>
        <v>0</v>
      </c>
      <c r="K18" s="9">
        <f>countif(D:D,"x")</f>
        <v>6</v>
      </c>
      <c r="L18" s="17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"/>
      <c r="B19" s="5"/>
      <c r="C19" s="5"/>
      <c r="D19" s="18"/>
      <c r="E19" s="18"/>
      <c r="F19" s="18"/>
      <c r="G19" s="18"/>
      <c r="H19" s="4"/>
      <c r="I19" s="9" t="s">
        <v>5</v>
      </c>
      <c r="J19" s="9">
        <f>countif(E:E,"o")</f>
        <v>0</v>
      </c>
      <c r="K19" s="9">
        <f>countif(E:E,"x")</f>
        <v>6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"/>
      <c r="B20" s="5"/>
      <c r="C20" s="5"/>
      <c r="D20" s="18"/>
      <c r="E20" s="18"/>
      <c r="F20" s="18"/>
      <c r="G20" s="18"/>
      <c r="H20" s="4"/>
      <c r="I20" s="9" t="s">
        <v>6</v>
      </c>
      <c r="J20" s="9">
        <f>countif(F:F,"o")</f>
        <v>0</v>
      </c>
      <c r="K20" s="9">
        <f>countif(F:F,"x")</f>
        <v>6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/>
      <c r="B21" s="5"/>
      <c r="C21" s="5"/>
      <c r="D21" s="18"/>
      <c r="E21" s="5"/>
      <c r="F21" s="18"/>
      <c r="G21" s="18"/>
      <c r="H21" s="4"/>
      <c r="I21" s="9" t="s">
        <v>7</v>
      </c>
      <c r="J21" s="9">
        <f>countif(G:G,"o")</f>
        <v>0</v>
      </c>
      <c r="K21" s="9">
        <f>countif(G:G,"x")</f>
        <v>6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/>
      <c r="B22" s="5"/>
      <c r="C22" s="5"/>
      <c r="D22" s="18"/>
      <c r="E22" s="18"/>
      <c r="F22" s="18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/>
      <c r="B23" s="5"/>
      <c r="C23" s="5"/>
      <c r="D23" s="18"/>
      <c r="E23" s="18"/>
      <c r="F23" s="18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/>
      <c r="B24" s="5"/>
      <c r="C24" s="5"/>
      <c r="D24" s="18"/>
      <c r="E24" s="18"/>
      <c r="F24" s="18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/>
      <c r="B25" s="5"/>
      <c r="C25" s="5"/>
      <c r="D25" s="18"/>
      <c r="E25" s="18"/>
      <c r="F25" s="18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/>
      <c r="B26" s="5"/>
      <c r="C26" s="5"/>
      <c r="D26" s="18"/>
      <c r="E26" s="18"/>
      <c r="F26" s="18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8"/>
      <c r="B27" s="18"/>
      <c r="C27" s="18"/>
      <c r="D27" s="18"/>
      <c r="E27" s="18"/>
      <c r="F27" s="18"/>
      <c r="G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8"/>
      <c r="B28" s="18"/>
      <c r="C28" s="18"/>
      <c r="D28" s="18"/>
      <c r="E28" s="18"/>
      <c r="F28" s="18"/>
      <c r="G28" s="1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8"/>
      <c r="B29" s="18"/>
      <c r="C29" s="18"/>
      <c r="D29" s="18"/>
      <c r="E29" s="18"/>
      <c r="F29" s="18"/>
      <c r="G29" s="1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8"/>
      <c r="B30" s="18"/>
      <c r="C30" s="18"/>
      <c r="D30" s="18"/>
      <c r="E30" s="18"/>
      <c r="F30" s="18"/>
      <c r="G30" s="1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8"/>
      <c r="B31" s="18"/>
      <c r="C31" s="18"/>
      <c r="D31" s="18"/>
      <c r="E31" s="18"/>
      <c r="F31" s="18"/>
      <c r="G31" s="1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8"/>
      <c r="B32" s="18"/>
      <c r="C32" s="18"/>
      <c r="D32" s="18"/>
      <c r="E32" s="18"/>
      <c r="F32" s="18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8"/>
      <c r="B33" s="18"/>
      <c r="C33" s="18"/>
      <c r="D33" s="18"/>
      <c r="E33" s="18"/>
      <c r="F33" s="18"/>
      <c r="G33" s="1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8"/>
      <c r="B34" s="18"/>
      <c r="C34" s="18"/>
      <c r="D34" s="18"/>
      <c r="E34" s="18"/>
      <c r="F34" s="18"/>
      <c r="G34" s="1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5:P15"/>
    <mergeCell ref="I16:P16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75"/>
    <col customWidth="1" min="2" max="2" width="51.63"/>
    <col customWidth="1" min="3" max="3" width="14.88"/>
    <col customWidth="1" min="9" max="9" width="13.75"/>
  </cols>
  <sheetData>
    <row r="1">
      <c r="A1" s="69" t="s">
        <v>305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306</v>
      </c>
      <c r="B4" s="10" t="s">
        <v>307</v>
      </c>
      <c r="C4" s="11" t="s">
        <v>308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1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1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2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306</v>
      </c>
      <c r="B5" s="10" t="s">
        <v>309</v>
      </c>
      <c r="C5" s="11" t="s">
        <v>30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0</v>
      </c>
      <c r="K5" s="9" t="s">
        <v>26</v>
      </c>
      <c r="L5" s="13">
        <f t="shared" si="2"/>
        <v>0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0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306</v>
      </c>
      <c r="B6" s="10" t="s">
        <v>310</v>
      </c>
      <c r="C6" s="11" t="s">
        <v>30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5</v>
      </c>
      <c r="O6" s="9" t="s">
        <v>34</v>
      </c>
      <c r="P6" s="9">
        <f t="shared" si="4"/>
        <v>0</v>
      </c>
      <c r="Q6" s="9">
        <f t="shared" si="5"/>
        <v>5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306</v>
      </c>
      <c r="B7" s="10" t="s">
        <v>311</v>
      </c>
      <c r="C7" s="11" t="s">
        <v>55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1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1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306</v>
      </c>
      <c r="B8" s="10" t="s">
        <v>312</v>
      </c>
      <c r="C8" s="11" t="s">
        <v>55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1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1</v>
      </c>
      <c r="R8" s="4"/>
      <c r="S8" s="4"/>
      <c r="T8" s="4"/>
      <c r="U8" s="4"/>
      <c r="V8" s="4"/>
      <c r="W8" s="4"/>
      <c r="X8" s="4"/>
      <c r="Y8" s="4"/>
      <c r="Z8" s="4"/>
    </row>
    <row r="9">
      <c r="A9" s="10" t="s">
        <v>313</v>
      </c>
      <c r="B9" s="10" t="s">
        <v>314</v>
      </c>
      <c r="C9" s="11" t="s">
        <v>106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0</v>
      </c>
      <c r="M9" s="9" t="s">
        <v>52</v>
      </c>
      <c r="N9" s="9">
        <f t="shared" si="3"/>
        <v>1</v>
      </c>
      <c r="O9" s="9" t="s">
        <v>53</v>
      </c>
      <c r="P9" s="9">
        <f t="shared" si="4"/>
        <v>0</v>
      </c>
      <c r="Q9" s="9">
        <f t="shared" si="5"/>
        <v>1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313</v>
      </c>
      <c r="B10" s="10" t="s">
        <v>315</v>
      </c>
      <c r="C10" s="11" t="s">
        <v>112</v>
      </c>
      <c r="D10" s="11" t="s">
        <v>17</v>
      </c>
      <c r="E10" s="11" t="s">
        <v>24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2</v>
      </c>
      <c r="O10" s="9" t="s">
        <v>59</v>
      </c>
      <c r="P10" s="9">
        <f t="shared" si="4"/>
        <v>0</v>
      </c>
      <c r="Q10" s="9">
        <f t="shared" si="5"/>
        <v>2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10" t="s">
        <v>313</v>
      </c>
      <c r="B11" s="10" t="s">
        <v>316</v>
      </c>
      <c r="C11" s="11" t="s">
        <v>55</v>
      </c>
      <c r="D11" s="11" t="s">
        <v>17</v>
      </c>
      <c r="E11" s="11" t="s">
        <v>17</v>
      </c>
      <c r="F11" s="11" t="s">
        <v>17</v>
      </c>
      <c r="G11" s="11" t="s">
        <v>17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1</v>
      </c>
      <c r="M11" s="9" t="s">
        <v>65</v>
      </c>
      <c r="N11" s="9">
        <f t="shared" si="3"/>
        <v>2</v>
      </c>
      <c r="O11" s="9" t="s">
        <v>66</v>
      </c>
      <c r="P11" s="9">
        <f t="shared" si="4"/>
        <v>0</v>
      </c>
      <c r="Q11" s="9">
        <f t="shared" si="5"/>
        <v>3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10" t="s">
        <v>313</v>
      </c>
      <c r="B12" s="10" t="s">
        <v>317</v>
      </c>
      <c r="C12" s="11" t="s">
        <v>55</v>
      </c>
      <c r="D12" s="11" t="s">
        <v>17</v>
      </c>
      <c r="E12" s="11" t="s">
        <v>17</v>
      </c>
      <c r="F12" s="11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10" t="s">
        <v>313</v>
      </c>
      <c r="B13" s="10" t="s">
        <v>318</v>
      </c>
      <c r="C13" s="11" t="s">
        <v>86</v>
      </c>
      <c r="D13" s="11" t="s">
        <v>17</v>
      </c>
      <c r="E13" s="11" t="s">
        <v>17</v>
      </c>
      <c r="F13" s="11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2</v>
      </c>
      <c r="O13" s="9" t="s">
        <v>78</v>
      </c>
      <c r="P13" s="9">
        <f t="shared" si="4"/>
        <v>0</v>
      </c>
      <c r="Q13" s="9">
        <f t="shared" si="5"/>
        <v>2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10" t="s">
        <v>319</v>
      </c>
      <c r="B14" s="10" t="s">
        <v>320</v>
      </c>
      <c r="C14" s="11" t="s">
        <v>55</v>
      </c>
      <c r="D14" s="11" t="s">
        <v>17</v>
      </c>
      <c r="E14" s="11" t="s">
        <v>17</v>
      </c>
      <c r="F14" s="11" t="s">
        <v>17</v>
      </c>
      <c r="G14" s="11" t="s">
        <v>17</v>
      </c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10" t="s">
        <v>319</v>
      </c>
      <c r="B15" s="10" t="s">
        <v>321</v>
      </c>
      <c r="C15" s="11" t="s">
        <v>23</v>
      </c>
      <c r="D15" s="11" t="s">
        <v>17</v>
      </c>
      <c r="E15" s="11" t="s">
        <v>17</v>
      </c>
      <c r="F15" s="11" t="s">
        <v>17</v>
      </c>
      <c r="G15" s="11" t="s">
        <v>17</v>
      </c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17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10" t="s">
        <v>319</v>
      </c>
      <c r="B16" s="10" t="s">
        <v>322</v>
      </c>
      <c r="C16" s="11" t="s">
        <v>23</v>
      </c>
      <c r="D16" s="11" t="s">
        <v>17</v>
      </c>
      <c r="E16" s="11" t="s">
        <v>17</v>
      </c>
      <c r="F16" s="11" t="s">
        <v>17</v>
      </c>
      <c r="G16" s="11" t="s">
        <v>17</v>
      </c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0" t="s">
        <v>323</v>
      </c>
      <c r="B17" s="10" t="s">
        <v>324</v>
      </c>
      <c r="C17" s="11" t="s">
        <v>158</v>
      </c>
      <c r="D17" s="11" t="s">
        <v>17</v>
      </c>
      <c r="E17" s="11" t="s">
        <v>17</v>
      </c>
      <c r="F17" s="11" t="s">
        <v>17</v>
      </c>
      <c r="G17" s="11" t="s">
        <v>17</v>
      </c>
      <c r="H17" s="4"/>
      <c r="I17" s="9" t="s">
        <v>4</v>
      </c>
      <c r="J17" s="9">
        <f>countif(D:D,"o")</f>
        <v>0</v>
      </c>
      <c r="K17" s="9">
        <f>countif(D:D,"x")</f>
        <v>17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0" t="s">
        <v>323</v>
      </c>
      <c r="B18" s="10" t="s">
        <v>325</v>
      </c>
      <c r="C18" s="11" t="s">
        <v>74</v>
      </c>
      <c r="D18" s="11" t="s">
        <v>17</v>
      </c>
      <c r="E18" s="11" t="s">
        <v>17</v>
      </c>
      <c r="F18" s="11" t="s">
        <v>17</v>
      </c>
      <c r="G18" s="11" t="s">
        <v>17</v>
      </c>
      <c r="H18" s="4"/>
      <c r="I18" s="9" t="s">
        <v>5</v>
      </c>
      <c r="J18" s="9">
        <f>countif(E:E,"o")</f>
        <v>1</v>
      </c>
      <c r="K18" s="9">
        <f>countif(E:E,"x")</f>
        <v>16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0" t="s">
        <v>326</v>
      </c>
      <c r="B19" s="10" t="s">
        <v>327</v>
      </c>
      <c r="C19" s="11" t="s">
        <v>112</v>
      </c>
      <c r="D19" s="11" t="s">
        <v>17</v>
      </c>
      <c r="E19" s="11" t="s">
        <v>17</v>
      </c>
      <c r="F19" s="11" t="s">
        <v>17</v>
      </c>
      <c r="G19" s="11" t="s">
        <v>17</v>
      </c>
      <c r="H19" s="4"/>
      <c r="I19" s="9" t="s">
        <v>6</v>
      </c>
      <c r="J19" s="9">
        <f>countif(F:F,"o")</f>
        <v>0</v>
      </c>
      <c r="K19" s="9">
        <f>countif(F:F,"x")</f>
        <v>17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0" t="s">
        <v>326</v>
      </c>
      <c r="B20" s="10" t="s">
        <v>328</v>
      </c>
      <c r="C20" s="11" t="s">
        <v>117</v>
      </c>
      <c r="D20" s="11" t="s">
        <v>17</v>
      </c>
      <c r="E20" s="11" t="s">
        <v>17</v>
      </c>
      <c r="F20" s="11" t="s">
        <v>17</v>
      </c>
      <c r="G20" s="11" t="s">
        <v>17</v>
      </c>
      <c r="H20" s="4"/>
      <c r="I20" s="9" t="s">
        <v>7</v>
      </c>
      <c r="J20" s="9">
        <f>countif(G:G,"o")</f>
        <v>0</v>
      </c>
      <c r="K20" s="9">
        <f>countif(G:G,"x")</f>
        <v>17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/>
      <c r="B21" s="5"/>
      <c r="C21" s="5"/>
      <c r="D21" s="18"/>
      <c r="E21" s="5"/>
      <c r="F21" s="18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/>
      <c r="B22" s="5"/>
      <c r="C22" s="5"/>
      <c r="D22" s="18"/>
      <c r="E22" s="18"/>
      <c r="F22" s="18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/>
      <c r="B23" s="5"/>
      <c r="C23" s="5"/>
      <c r="D23" s="18"/>
      <c r="E23" s="18"/>
      <c r="F23" s="18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/>
      <c r="B24" s="5"/>
      <c r="C24" s="5"/>
      <c r="D24" s="18"/>
      <c r="E24" s="18"/>
      <c r="F24" s="18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/>
      <c r="B25" s="5"/>
      <c r="C25" s="5"/>
      <c r="D25" s="18"/>
      <c r="E25" s="18"/>
      <c r="F25" s="18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/>
      <c r="B26" s="5"/>
      <c r="C26" s="5"/>
      <c r="D26" s="18"/>
      <c r="E26" s="18"/>
      <c r="F26" s="18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8"/>
      <c r="B27" s="18"/>
      <c r="C27" s="18"/>
      <c r="D27" s="18"/>
      <c r="E27" s="18"/>
      <c r="F27" s="18"/>
      <c r="G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8"/>
      <c r="B28" s="18"/>
      <c r="C28" s="18"/>
      <c r="D28" s="18"/>
      <c r="E28" s="18"/>
      <c r="F28" s="18"/>
      <c r="G28" s="1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8"/>
      <c r="B29" s="18"/>
      <c r="C29" s="18"/>
      <c r="D29" s="18"/>
      <c r="E29" s="18"/>
      <c r="F29" s="18"/>
      <c r="G29" s="1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8"/>
      <c r="B30" s="18"/>
      <c r="C30" s="18"/>
      <c r="D30" s="18"/>
      <c r="E30" s="18"/>
      <c r="F30" s="18"/>
      <c r="G30" s="1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8"/>
      <c r="B31" s="18"/>
      <c r="C31" s="18"/>
      <c r="D31" s="18"/>
      <c r="E31" s="18"/>
      <c r="F31" s="18"/>
      <c r="G31" s="1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8"/>
      <c r="B32" s="18"/>
      <c r="C32" s="18"/>
      <c r="D32" s="18"/>
      <c r="E32" s="18"/>
      <c r="F32" s="18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8"/>
      <c r="B33" s="18"/>
      <c r="C33" s="18"/>
      <c r="D33" s="18"/>
      <c r="E33" s="18"/>
      <c r="F33" s="18"/>
      <c r="G33" s="1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8"/>
      <c r="B34" s="18"/>
      <c r="C34" s="18"/>
      <c r="D34" s="18"/>
      <c r="E34" s="18"/>
      <c r="F34" s="18"/>
      <c r="G34" s="1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75"/>
    <col customWidth="1" min="2" max="2" width="78.13"/>
    <col customWidth="1" min="3" max="3" width="14.63"/>
    <col customWidth="1" min="9" max="9" width="13.75"/>
  </cols>
  <sheetData>
    <row r="1">
      <c r="A1" s="70" t="s">
        <v>329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1" t="s">
        <v>1</v>
      </c>
      <c r="B3" s="71" t="s">
        <v>2</v>
      </c>
      <c r="C3" s="71" t="s">
        <v>3</v>
      </c>
      <c r="D3" s="71" t="s">
        <v>4</v>
      </c>
      <c r="E3" s="71" t="s">
        <v>5</v>
      </c>
      <c r="F3" s="71" t="s">
        <v>6</v>
      </c>
      <c r="G3" s="72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10" t="s">
        <v>330</v>
      </c>
      <c r="B4" s="73" t="s">
        <v>331</v>
      </c>
      <c r="C4" s="11" t="s">
        <v>112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1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1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2</v>
      </c>
      <c r="R4" s="4"/>
      <c r="S4" s="4"/>
      <c r="T4" s="4"/>
      <c r="U4" s="4"/>
      <c r="V4" s="4"/>
      <c r="W4" s="4"/>
      <c r="X4" s="4"/>
      <c r="Y4" s="4"/>
      <c r="Z4" s="4"/>
    </row>
    <row r="5">
      <c r="A5" s="10" t="s">
        <v>332</v>
      </c>
      <c r="B5" s="10" t="s">
        <v>333</v>
      </c>
      <c r="C5" s="11" t="s">
        <v>117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0</v>
      </c>
      <c r="K5" s="9" t="s">
        <v>26</v>
      </c>
      <c r="L5" s="13">
        <f t="shared" si="2"/>
        <v>1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1</v>
      </c>
      <c r="R5" s="4"/>
      <c r="S5" s="4"/>
      <c r="T5" s="4"/>
      <c r="U5" s="4"/>
      <c r="V5" s="4"/>
      <c r="W5" s="4"/>
      <c r="X5" s="4"/>
      <c r="Y5" s="4"/>
      <c r="Z5" s="4"/>
    </row>
    <row r="6">
      <c r="A6" s="10" t="s">
        <v>334</v>
      </c>
      <c r="B6" s="10" t="s">
        <v>335</v>
      </c>
      <c r="C6" s="11" t="s">
        <v>158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0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0</v>
      </c>
      <c r="O6" s="9" t="s">
        <v>34</v>
      </c>
      <c r="P6" s="9">
        <f t="shared" si="4"/>
        <v>0</v>
      </c>
      <c r="Q6" s="9">
        <f t="shared" si="5"/>
        <v>0</v>
      </c>
      <c r="R6" s="4"/>
      <c r="S6" s="4"/>
      <c r="T6" s="4"/>
      <c r="U6" s="4"/>
      <c r="V6" s="4"/>
      <c r="W6" s="4"/>
      <c r="X6" s="4"/>
      <c r="Y6" s="4"/>
      <c r="Z6" s="4"/>
    </row>
    <row r="7">
      <c r="A7" s="10" t="s">
        <v>336</v>
      </c>
      <c r="B7" s="10" t="s">
        <v>337</v>
      </c>
      <c r="C7" s="11" t="s">
        <v>90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0</v>
      </c>
      <c r="K7" s="9" t="s">
        <v>38</v>
      </c>
      <c r="L7" s="13">
        <f t="shared" si="2"/>
        <v>0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0</v>
      </c>
      <c r="R7" s="4"/>
      <c r="S7" s="4"/>
      <c r="T7" s="4"/>
      <c r="U7" s="4"/>
      <c r="V7" s="4"/>
      <c r="W7" s="4"/>
      <c r="X7" s="4"/>
      <c r="Y7" s="4"/>
      <c r="Z7" s="4"/>
    </row>
    <row r="8">
      <c r="A8" s="10" t="s">
        <v>338</v>
      </c>
      <c r="B8" s="10" t="s">
        <v>339</v>
      </c>
      <c r="C8" s="11" t="s">
        <v>74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H9" s="4"/>
      <c r="I9" s="9" t="s">
        <v>50</v>
      </c>
      <c r="J9" s="9">
        <f t="shared" si="1"/>
        <v>0</v>
      </c>
      <c r="K9" s="9" t="s">
        <v>51</v>
      </c>
      <c r="L9" s="13">
        <f t="shared" si="2"/>
        <v>0</v>
      </c>
      <c r="M9" s="9" t="s">
        <v>52</v>
      </c>
      <c r="N9" s="9">
        <f t="shared" si="3"/>
        <v>0</v>
      </c>
      <c r="O9" s="9" t="s">
        <v>53</v>
      </c>
      <c r="P9" s="9">
        <f t="shared" si="4"/>
        <v>0</v>
      </c>
      <c r="Q9" s="9">
        <f t="shared" si="5"/>
        <v>0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32"/>
      <c r="B10" s="32"/>
      <c r="C10" s="32"/>
      <c r="D10" s="43"/>
      <c r="E10" s="32"/>
      <c r="F10" s="43"/>
      <c r="G10" s="60"/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0</v>
      </c>
      <c r="O10" s="9" t="s">
        <v>59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32"/>
      <c r="B11" s="32"/>
      <c r="C11" s="32"/>
      <c r="D11" s="60"/>
      <c r="E11" s="43"/>
      <c r="F11" s="43"/>
      <c r="G11" s="60"/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1</v>
      </c>
      <c r="M11" s="9" t="s">
        <v>65</v>
      </c>
      <c r="N11" s="9">
        <f t="shared" si="3"/>
        <v>1</v>
      </c>
      <c r="O11" s="9" t="s">
        <v>66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32"/>
      <c r="B12" s="32"/>
      <c r="C12" s="32"/>
      <c r="D12" s="43"/>
      <c r="E12" s="43"/>
      <c r="F12" s="43"/>
      <c r="G12" s="43"/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32"/>
      <c r="B13" s="32"/>
      <c r="C13" s="32"/>
      <c r="D13" s="43"/>
      <c r="E13" s="43"/>
      <c r="F13" s="43"/>
      <c r="G13" s="43"/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0</v>
      </c>
      <c r="O13" s="9" t="s">
        <v>78</v>
      </c>
      <c r="P13" s="9">
        <f t="shared" si="4"/>
        <v>0</v>
      </c>
      <c r="Q13" s="9">
        <f t="shared" si="5"/>
        <v>0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32"/>
      <c r="B14" s="32"/>
      <c r="C14" s="32"/>
      <c r="D14" s="43"/>
      <c r="E14" s="32"/>
      <c r="F14" s="43"/>
      <c r="G14" s="60"/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32"/>
      <c r="B15" s="32"/>
      <c r="C15" s="32"/>
      <c r="D15" s="43"/>
      <c r="E15" s="43"/>
      <c r="F15" s="43"/>
      <c r="G15" s="43"/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5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32"/>
      <c r="B16" s="32"/>
      <c r="C16" s="32"/>
      <c r="D16" s="43"/>
      <c r="E16" s="43"/>
      <c r="F16" s="43"/>
      <c r="G16" s="43"/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2"/>
      <c r="B17" s="32"/>
      <c r="C17" s="32"/>
      <c r="D17" s="43"/>
      <c r="E17" s="43"/>
      <c r="F17" s="43"/>
      <c r="G17" s="43"/>
      <c r="H17" s="4"/>
      <c r="I17" s="9" t="s">
        <v>4</v>
      </c>
      <c r="J17" s="9">
        <f>countif(D:D,"o")</f>
        <v>0</v>
      </c>
      <c r="K17" s="9">
        <f>countif(D:D,"x")</f>
        <v>5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2"/>
      <c r="B18" s="32"/>
      <c r="C18" s="32"/>
      <c r="D18" s="43"/>
      <c r="E18" s="60"/>
      <c r="F18" s="43"/>
      <c r="G18" s="43"/>
      <c r="H18" s="4"/>
      <c r="I18" s="9" t="s">
        <v>5</v>
      </c>
      <c r="J18" s="9">
        <f>countif(E:E,"o")</f>
        <v>0</v>
      </c>
      <c r="K18" s="9">
        <f>countif(E:E,"x")</f>
        <v>5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2"/>
      <c r="B19" s="32"/>
      <c r="C19" s="32"/>
      <c r="D19" s="43"/>
      <c r="E19" s="43"/>
      <c r="F19" s="43"/>
      <c r="G19" s="32"/>
      <c r="H19" s="4"/>
      <c r="I19" s="9" t="s">
        <v>6</v>
      </c>
      <c r="J19" s="9">
        <f>countif(F:F,"o")</f>
        <v>0</v>
      </c>
      <c r="K19" s="9">
        <f>countif(F:F,"x")</f>
        <v>5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2"/>
      <c r="B20" s="32"/>
      <c r="C20" s="32"/>
      <c r="D20" s="43"/>
      <c r="E20" s="43"/>
      <c r="F20" s="43"/>
      <c r="G20" s="43"/>
      <c r="H20" s="4"/>
      <c r="I20" s="9" t="s">
        <v>7</v>
      </c>
      <c r="J20" s="9">
        <f>countif(G:G,"o")</f>
        <v>0</v>
      </c>
      <c r="K20" s="9">
        <f>countif(G:G,"x")</f>
        <v>5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/>
      <c r="B21" s="5"/>
      <c r="C21" s="5"/>
      <c r="D21" s="18"/>
      <c r="E21" s="5"/>
      <c r="F21" s="18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/>
      <c r="B22" s="5"/>
      <c r="C22" s="5"/>
      <c r="D22" s="18"/>
      <c r="E22" s="18"/>
      <c r="F22" s="18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/>
      <c r="B23" s="5"/>
      <c r="C23" s="5"/>
      <c r="D23" s="18"/>
      <c r="E23" s="18"/>
      <c r="F23" s="18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/>
      <c r="B24" s="5"/>
      <c r="C24" s="5"/>
      <c r="D24" s="18"/>
      <c r="E24" s="18"/>
      <c r="F24" s="18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/>
      <c r="B25" s="5"/>
      <c r="C25" s="5"/>
      <c r="D25" s="18"/>
      <c r="E25" s="18"/>
      <c r="F25" s="18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/>
      <c r="B26" s="5"/>
      <c r="C26" s="5"/>
      <c r="D26" s="18"/>
      <c r="E26" s="18"/>
      <c r="F26" s="18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8"/>
      <c r="B27" s="18"/>
      <c r="C27" s="18"/>
      <c r="D27" s="18"/>
      <c r="E27" s="18"/>
      <c r="F27" s="18"/>
      <c r="G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8"/>
      <c r="B28" s="18"/>
      <c r="C28" s="18"/>
      <c r="D28" s="18"/>
      <c r="E28" s="18"/>
      <c r="F28" s="18"/>
      <c r="G28" s="1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8"/>
      <c r="B29" s="18"/>
      <c r="C29" s="18"/>
      <c r="D29" s="18"/>
      <c r="E29" s="18"/>
      <c r="F29" s="18"/>
      <c r="G29" s="1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8"/>
      <c r="B30" s="18"/>
      <c r="C30" s="18"/>
      <c r="D30" s="18"/>
      <c r="E30" s="18"/>
      <c r="F30" s="18"/>
      <c r="G30" s="1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8"/>
      <c r="B31" s="18"/>
      <c r="C31" s="18"/>
      <c r="D31" s="18"/>
      <c r="E31" s="18"/>
      <c r="F31" s="18"/>
      <c r="G31" s="1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8"/>
      <c r="B32" s="18"/>
      <c r="C32" s="18"/>
      <c r="D32" s="18"/>
      <c r="E32" s="18"/>
      <c r="F32" s="18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8"/>
      <c r="B33" s="18"/>
      <c r="C33" s="18"/>
      <c r="D33" s="18"/>
      <c r="E33" s="18"/>
      <c r="F33" s="18"/>
      <c r="G33" s="1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8"/>
      <c r="B34" s="18"/>
      <c r="C34" s="18"/>
      <c r="D34" s="18"/>
      <c r="E34" s="18"/>
      <c r="F34" s="18"/>
      <c r="G34" s="1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78.13"/>
    <col customWidth="1" min="3" max="3" width="16.13"/>
    <col customWidth="1" min="9" max="9" width="13.75"/>
  </cols>
  <sheetData>
    <row r="1">
      <c r="A1" s="23" t="s">
        <v>340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66" t="s">
        <v>7</v>
      </c>
      <c r="H3" s="4"/>
      <c r="I3" s="8" t="s">
        <v>8</v>
      </c>
      <c r="J3" s="8" t="s">
        <v>9</v>
      </c>
      <c r="K3" s="8" t="s">
        <v>10</v>
      </c>
      <c r="L3" s="8" t="s">
        <v>9</v>
      </c>
      <c r="M3" s="8" t="s">
        <v>11</v>
      </c>
      <c r="N3" s="8" t="s">
        <v>9</v>
      </c>
      <c r="O3" s="8" t="s">
        <v>12</v>
      </c>
      <c r="P3" s="8" t="s">
        <v>9</v>
      </c>
      <c r="Q3" s="9" t="s">
        <v>13</v>
      </c>
      <c r="R3" s="4"/>
      <c r="S3" s="4"/>
      <c r="T3" s="4"/>
      <c r="U3" s="4"/>
      <c r="V3" s="4"/>
      <c r="W3" s="4"/>
      <c r="X3" s="4"/>
      <c r="Y3" s="4"/>
      <c r="Z3" s="4"/>
    </row>
    <row r="4">
      <c r="A4" s="25" t="s">
        <v>341</v>
      </c>
      <c r="B4" s="25" t="s">
        <v>342</v>
      </c>
      <c r="C4" s="11" t="s">
        <v>90</v>
      </c>
      <c r="D4" s="11" t="s">
        <v>17</v>
      </c>
      <c r="E4" s="11" t="s">
        <v>17</v>
      </c>
      <c r="F4" s="11" t="s">
        <v>17</v>
      </c>
      <c r="G4" s="11" t="s">
        <v>17</v>
      </c>
      <c r="H4" s="4"/>
      <c r="I4" s="9" t="s">
        <v>18</v>
      </c>
      <c r="J4" s="9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9" t="s">
        <v>19</v>
      </c>
      <c r="L4" s="13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9" t="s">
        <v>20</v>
      </c>
      <c r="N4" s="9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0</v>
      </c>
      <c r="O4" s="9" t="s">
        <v>21</v>
      </c>
      <c r="P4" s="9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9">
        <f t="shared" ref="Q4:Q14" si="5">sum(J4,L4,N4,P4)</f>
        <v>0</v>
      </c>
      <c r="R4" s="4"/>
      <c r="S4" s="4"/>
      <c r="T4" s="4"/>
      <c r="U4" s="4"/>
      <c r="V4" s="4"/>
      <c r="W4" s="4"/>
      <c r="X4" s="4"/>
      <c r="Y4" s="4"/>
      <c r="Z4" s="4"/>
    </row>
    <row r="5">
      <c r="A5" s="25" t="s">
        <v>341</v>
      </c>
      <c r="B5" s="74" t="s">
        <v>343</v>
      </c>
      <c r="C5" s="11" t="s">
        <v>96</v>
      </c>
      <c r="D5" s="11" t="s">
        <v>17</v>
      </c>
      <c r="E5" s="11" t="s">
        <v>17</v>
      </c>
      <c r="F5" s="11" t="s">
        <v>17</v>
      </c>
      <c r="G5" s="11" t="s">
        <v>17</v>
      </c>
      <c r="H5" s="4"/>
      <c r="I5" s="9" t="s">
        <v>25</v>
      </c>
      <c r="J5" s="9">
        <f t="shared" si="1"/>
        <v>1</v>
      </c>
      <c r="K5" s="9" t="s">
        <v>26</v>
      </c>
      <c r="L5" s="13">
        <f t="shared" si="2"/>
        <v>5</v>
      </c>
      <c r="M5" s="9" t="s">
        <v>27</v>
      </c>
      <c r="N5" s="9">
        <f t="shared" si="3"/>
        <v>0</v>
      </c>
      <c r="O5" s="9" t="s">
        <v>28</v>
      </c>
      <c r="P5" s="9">
        <f t="shared" si="4"/>
        <v>0</v>
      </c>
      <c r="Q5" s="9">
        <f t="shared" si="5"/>
        <v>6</v>
      </c>
      <c r="R5" s="4"/>
      <c r="S5" s="4"/>
      <c r="T5" s="4"/>
      <c r="U5" s="4"/>
      <c r="V5" s="4"/>
      <c r="W5" s="4"/>
      <c r="X5" s="4"/>
      <c r="Y5" s="4"/>
      <c r="Z5" s="4"/>
    </row>
    <row r="6">
      <c r="A6" s="25" t="s">
        <v>341</v>
      </c>
      <c r="B6" s="25" t="s">
        <v>344</v>
      </c>
      <c r="C6" s="11" t="s">
        <v>90</v>
      </c>
      <c r="D6" s="11" t="s">
        <v>17</v>
      </c>
      <c r="E6" s="11" t="s">
        <v>17</v>
      </c>
      <c r="F6" s="11" t="s">
        <v>17</v>
      </c>
      <c r="G6" s="11" t="s">
        <v>17</v>
      </c>
      <c r="H6" s="4"/>
      <c r="I6" s="9" t="s">
        <v>31</v>
      </c>
      <c r="J6" s="9">
        <f t="shared" si="1"/>
        <v>1</v>
      </c>
      <c r="K6" s="9" t="s">
        <v>32</v>
      </c>
      <c r="L6" s="13">
        <f t="shared" si="2"/>
        <v>0</v>
      </c>
      <c r="M6" s="9" t="s">
        <v>33</v>
      </c>
      <c r="N6" s="9">
        <f t="shared" si="3"/>
        <v>0</v>
      </c>
      <c r="O6" s="9" t="s">
        <v>34</v>
      </c>
      <c r="P6" s="9">
        <f t="shared" si="4"/>
        <v>0</v>
      </c>
      <c r="Q6" s="9">
        <f t="shared" si="5"/>
        <v>1</v>
      </c>
      <c r="R6" s="4"/>
      <c r="S6" s="4"/>
      <c r="T6" s="4"/>
      <c r="U6" s="4"/>
      <c r="V6" s="4"/>
      <c r="W6" s="4"/>
      <c r="X6" s="4"/>
      <c r="Y6" s="4"/>
      <c r="Z6" s="4"/>
    </row>
    <row r="7">
      <c r="A7" s="25" t="s">
        <v>341</v>
      </c>
      <c r="B7" s="25" t="s">
        <v>345</v>
      </c>
      <c r="C7" s="11" t="s">
        <v>61</v>
      </c>
      <c r="D7" s="11" t="s">
        <v>17</v>
      </c>
      <c r="E7" s="11" t="s">
        <v>17</v>
      </c>
      <c r="F7" s="11" t="s">
        <v>17</v>
      </c>
      <c r="G7" s="11" t="s">
        <v>17</v>
      </c>
      <c r="H7" s="4"/>
      <c r="I7" s="9" t="s">
        <v>37</v>
      </c>
      <c r="J7" s="9">
        <f t="shared" si="1"/>
        <v>1</v>
      </c>
      <c r="K7" s="9" t="s">
        <v>38</v>
      </c>
      <c r="L7" s="13">
        <f t="shared" si="2"/>
        <v>3</v>
      </c>
      <c r="M7" s="9" t="s">
        <v>39</v>
      </c>
      <c r="N7" s="9">
        <f t="shared" si="3"/>
        <v>0</v>
      </c>
      <c r="O7" s="9" t="s">
        <v>40</v>
      </c>
      <c r="P7" s="9">
        <f t="shared" si="4"/>
        <v>0</v>
      </c>
      <c r="Q7" s="9">
        <f t="shared" si="5"/>
        <v>4</v>
      </c>
      <c r="R7" s="4"/>
      <c r="S7" s="4"/>
      <c r="T7" s="4"/>
      <c r="U7" s="4"/>
      <c r="V7" s="4"/>
      <c r="W7" s="4"/>
      <c r="X7" s="4"/>
      <c r="Y7" s="4"/>
      <c r="Z7" s="4"/>
    </row>
    <row r="8">
      <c r="A8" s="25" t="s">
        <v>341</v>
      </c>
      <c r="B8" s="25" t="s">
        <v>346</v>
      </c>
      <c r="C8" s="11" t="s">
        <v>90</v>
      </c>
      <c r="D8" s="11" t="s">
        <v>17</v>
      </c>
      <c r="E8" s="11" t="s">
        <v>17</v>
      </c>
      <c r="F8" s="11" t="s">
        <v>17</v>
      </c>
      <c r="G8" s="11" t="s">
        <v>17</v>
      </c>
      <c r="H8" s="4"/>
      <c r="I8" s="9" t="s">
        <v>43</v>
      </c>
      <c r="J8" s="9">
        <f t="shared" si="1"/>
        <v>0</v>
      </c>
      <c r="K8" s="9" t="s">
        <v>44</v>
      </c>
      <c r="L8" s="13">
        <f t="shared" si="2"/>
        <v>0</v>
      </c>
      <c r="M8" s="9" t="s">
        <v>45</v>
      </c>
      <c r="N8" s="9">
        <f t="shared" si="3"/>
        <v>0</v>
      </c>
      <c r="O8" s="9" t="s">
        <v>46</v>
      </c>
      <c r="P8" s="9">
        <f t="shared" si="4"/>
        <v>0</v>
      </c>
      <c r="Q8" s="9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</row>
    <row r="9">
      <c r="A9" s="25" t="s">
        <v>341</v>
      </c>
      <c r="B9" s="75" t="s">
        <v>347</v>
      </c>
      <c r="C9" s="11" t="s">
        <v>90</v>
      </c>
      <c r="D9" s="11" t="s">
        <v>17</v>
      </c>
      <c r="E9" s="11" t="s">
        <v>17</v>
      </c>
      <c r="F9" s="11" t="s">
        <v>17</v>
      </c>
      <c r="G9" s="11" t="s">
        <v>17</v>
      </c>
      <c r="H9" s="4"/>
      <c r="I9" s="9" t="s">
        <v>50</v>
      </c>
      <c r="J9" s="9">
        <f t="shared" si="1"/>
        <v>1</v>
      </c>
      <c r="K9" s="9" t="s">
        <v>51</v>
      </c>
      <c r="L9" s="13">
        <f t="shared" si="2"/>
        <v>2</v>
      </c>
      <c r="M9" s="9" t="s">
        <v>52</v>
      </c>
      <c r="N9" s="9">
        <f t="shared" si="3"/>
        <v>1</v>
      </c>
      <c r="O9" s="9" t="s">
        <v>53</v>
      </c>
      <c r="P9" s="9">
        <f t="shared" si="4"/>
        <v>0</v>
      </c>
      <c r="Q9" s="9">
        <f t="shared" si="5"/>
        <v>4</v>
      </c>
      <c r="R9" s="4"/>
      <c r="S9" s="4"/>
      <c r="T9" s="4"/>
      <c r="U9" s="4"/>
      <c r="V9" s="4"/>
      <c r="W9" s="4"/>
      <c r="X9" s="4"/>
      <c r="Y9" s="4"/>
      <c r="Z9" s="4"/>
    </row>
    <row r="10">
      <c r="A10" s="25" t="s">
        <v>341</v>
      </c>
      <c r="B10" s="25" t="s">
        <v>348</v>
      </c>
      <c r="C10" s="11" t="s">
        <v>165</v>
      </c>
      <c r="D10" s="11" t="s">
        <v>17</v>
      </c>
      <c r="E10" s="11" t="s">
        <v>17</v>
      </c>
      <c r="F10" s="11" t="s">
        <v>17</v>
      </c>
      <c r="G10" s="11" t="s">
        <v>17</v>
      </c>
      <c r="H10" s="4"/>
      <c r="I10" s="9" t="s">
        <v>56</v>
      </c>
      <c r="J10" s="9">
        <f t="shared" si="1"/>
        <v>0</v>
      </c>
      <c r="K10" s="9" t="s">
        <v>57</v>
      </c>
      <c r="L10" s="13">
        <f t="shared" si="2"/>
        <v>0</v>
      </c>
      <c r="M10" s="9" t="s">
        <v>58</v>
      </c>
      <c r="N10" s="9">
        <f t="shared" si="3"/>
        <v>0</v>
      </c>
      <c r="O10" s="9" t="s">
        <v>59</v>
      </c>
      <c r="P10" s="9">
        <f t="shared" si="4"/>
        <v>0</v>
      </c>
      <c r="Q10" s="9">
        <f t="shared" si="5"/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>
      <c r="A11" s="25" t="s">
        <v>341</v>
      </c>
      <c r="B11" s="25" t="s">
        <v>349</v>
      </c>
      <c r="C11" s="11" t="s">
        <v>96</v>
      </c>
      <c r="D11" s="11" t="s">
        <v>17</v>
      </c>
      <c r="E11" s="11" t="s">
        <v>17</v>
      </c>
      <c r="F11" s="11" t="s">
        <v>17</v>
      </c>
      <c r="G11" s="11" t="s">
        <v>17</v>
      </c>
      <c r="H11" s="4"/>
      <c r="I11" s="9" t="s">
        <v>63</v>
      </c>
      <c r="J11" s="9">
        <f t="shared" si="1"/>
        <v>0</v>
      </c>
      <c r="K11" s="9" t="s">
        <v>64</v>
      </c>
      <c r="L11" s="13">
        <f t="shared" si="2"/>
        <v>2</v>
      </c>
      <c r="M11" s="9" t="s">
        <v>65</v>
      </c>
      <c r="N11" s="9">
        <f t="shared" si="3"/>
        <v>0</v>
      </c>
      <c r="O11" s="9" t="s">
        <v>66</v>
      </c>
      <c r="P11" s="9">
        <f t="shared" si="4"/>
        <v>0</v>
      </c>
      <c r="Q11" s="9">
        <f t="shared" si="5"/>
        <v>2</v>
      </c>
      <c r="R11" s="4"/>
      <c r="S11" s="4"/>
      <c r="T11" s="4"/>
      <c r="U11" s="4"/>
      <c r="V11" s="4"/>
      <c r="W11" s="4"/>
      <c r="X11" s="4"/>
      <c r="Y11" s="4"/>
      <c r="Z11" s="4"/>
    </row>
    <row r="12">
      <c r="A12" s="25" t="s">
        <v>341</v>
      </c>
      <c r="B12" s="25" t="s">
        <v>350</v>
      </c>
      <c r="C12" s="11" t="s">
        <v>90</v>
      </c>
      <c r="D12" s="11" t="s">
        <v>17</v>
      </c>
      <c r="E12" s="11" t="s">
        <v>17</v>
      </c>
      <c r="F12" s="11" t="s">
        <v>17</v>
      </c>
      <c r="G12" s="11" t="s">
        <v>17</v>
      </c>
      <c r="H12" s="4"/>
      <c r="I12" s="9" t="s">
        <v>69</v>
      </c>
      <c r="J12" s="9">
        <f t="shared" si="1"/>
        <v>0</v>
      </c>
      <c r="K12" s="9" t="s">
        <v>70</v>
      </c>
      <c r="L12" s="13">
        <f t="shared" si="2"/>
        <v>0</v>
      </c>
      <c r="M12" s="9" t="s">
        <v>71</v>
      </c>
      <c r="N12" s="9">
        <f t="shared" si="3"/>
        <v>0</v>
      </c>
      <c r="O12" s="9" t="s">
        <v>72</v>
      </c>
      <c r="P12" s="9">
        <f t="shared" si="4"/>
        <v>0</v>
      </c>
      <c r="Q12" s="9">
        <f t="shared" si="5"/>
        <v>0</v>
      </c>
      <c r="R12" s="4"/>
      <c r="S12" s="4"/>
      <c r="T12" s="4"/>
      <c r="U12" s="4"/>
      <c r="V12" s="4"/>
      <c r="W12" s="4"/>
      <c r="X12" s="4"/>
      <c r="Y12" s="4"/>
      <c r="Z12" s="4"/>
    </row>
    <row r="13">
      <c r="A13" s="25" t="s">
        <v>341</v>
      </c>
      <c r="B13" s="25" t="s">
        <v>351</v>
      </c>
      <c r="C13" s="11" t="s">
        <v>98</v>
      </c>
      <c r="D13" s="11" t="s">
        <v>17</v>
      </c>
      <c r="E13" s="11" t="s">
        <v>17</v>
      </c>
      <c r="F13" s="11" t="s">
        <v>17</v>
      </c>
      <c r="G13" s="11" t="s">
        <v>17</v>
      </c>
      <c r="H13" s="4"/>
      <c r="I13" s="9" t="s">
        <v>75</v>
      </c>
      <c r="J13" s="9">
        <f t="shared" si="1"/>
        <v>0</v>
      </c>
      <c r="K13" s="9" t="s">
        <v>76</v>
      </c>
      <c r="L13" s="13">
        <f t="shared" si="2"/>
        <v>0</v>
      </c>
      <c r="M13" s="9" t="s">
        <v>77</v>
      </c>
      <c r="N13" s="9">
        <f t="shared" si="3"/>
        <v>1</v>
      </c>
      <c r="O13" s="9" t="s">
        <v>78</v>
      </c>
      <c r="P13" s="9">
        <f t="shared" si="4"/>
        <v>0</v>
      </c>
      <c r="Q13" s="9">
        <f t="shared" si="5"/>
        <v>1</v>
      </c>
      <c r="R13" s="4"/>
      <c r="S13" s="4"/>
      <c r="T13" s="4"/>
      <c r="U13" s="4"/>
      <c r="V13" s="4"/>
      <c r="W13" s="4"/>
      <c r="X13" s="4"/>
      <c r="Y13" s="4"/>
      <c r="Z13" s="4"/>
    </row>
    <row r="14">
      <c r="A14" s="25" t="s">
        <v>341</v>
      </c>
      <c r="B14" s="25" t="s">
        <v>352</v>
      </c>
      <c r="C14" s="11" t="s">
        <v>86</v>
      </c>
      <c r="D14" s="11" t="s">
        <v>17</v>
      </c>
      <c r="E14" s="11" t="s">
        <v>17</v>
      </c>
      <c r="F14" s="11" t="s">
        <v>17</v>
      </c>
      <c r="G14" s="11" t="s">
        <v>17</v>
      </c>
      <c r="H14" s="4"/>
      <c r="I14" s="14" t="s">
        <v>81</v>
      </c>
      <c r="J14" s="2"/>
      <c r="K14" s="2"/>
      <c r="L14" s="2"/>
      <c r="M14" s="2"/>
      <c r="N14" s="2"/>
      <c r="O14" s="2"/>
      <c r="P14" s="3"/>
      <c r="Q14" s="9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</row>
    <row r="15">
      <c r="A15" s="25" t="s">
        <v>341</v>
      </c>
      <c r="B15" s="25" t="s">
        <v>353</v>
      </c>
      <c r="C15" s="11" t="s">
        <v>86</v>
      </c>
      <c r="D15" s="11" t="s">
        <v>17</v>
      </c>
      <c r="E15" s="11" t="s">
        <v>17</v>
      </c>
      <c r="F15" s="11" t="s">
        <v>17</v>
      </c>
      <c r="G15" s="11" t="s">
        <v>17</v>
      </c>
      <c r="H15" s="4"/>
      <c r="I15" s="15" t="s">
        <v>83</v>
      </c>
      <c r="J15" s="2"/>
      <c r="K15" s="2"/>
      <c r="L15" s="2"/>
      <c r="M15" s="2"/>
      <c r="N15" s="2"/>
      <c r="O15" s="2"/>
      <c r="P15" s="3"/>
      <c r="Q15" s="9">
        <f>sum(Q4:Q14)</f>
        <v>18</v>
      </c>
      <c r="R15" s="4"/>
      <c r="S15" s="4"/>
      <c r="T15" s="4"/>
      <c r="U15" s="4"/>
      <c r="V15" s="4"/>
      <c r="W15" s="4"/>
      <c r="X15" s="4"/>
      <c r="Y15" s="4"/>
      <c r="Z15" s="4"/>
    </row>
    <row r="16">
      <c r="A16" s="25" t="s">
        <v>341</v>
      </c>
      <c r="B16" s="25" t="s">
        <v>354</v>
      </c>
      <c r="C16" s="11" t="s">
        <v>117</v>
      </c>
      <c r="D16" s="11" t="s">
        <v>17</v>
      </c>
      <c r="E16" s="11" t="s">
        <v>17</v>
      </c>
      <c r="F16" s="11" t="s">
        <v>17</v>
      </c>
      <c r="G16" s="11" t="s">
        <v>17</v>
      </c>
      <c r="H16" s="4"/>
      <c r="I16" s="16"/>
      <c r="J16" s="9" t="s">
        <v>87</v>
      </c>
      <c r="K16" s="14" t="s">
        <v>88</v>
      </c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25" t="s">
        <v>341</v>
      </c>
      <c r="B17" s="25" t="s">
        <v>355</v>
      </c>
      <c r="C17" s="11" t="s">
        <v>23</v>
      </c>
      <c r="D17" s="11" t="s">
        <v>17</v>
      </c>
      <c r="E17" s="11" t="s">
        <v>17</v>
      </c>
      <c r="F17" s="11" t="s">
        <v>17</v>
      </c>
      <c r="G17" s="11" t="s">
        <v>17</v>
      </c>
      <c r="H17" s="4"/>
      <c r="I17" s="9" t="s">
        <v>4</v>
      </c>
      <c r="J17" s="9">
        <f>countif(D:D,"o")</f>
        <v>0</v>
      </c>
      <c r="K17" s="9">
        <f>countif(D:D,"x")</f>
        <v>18</v>
      </c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25" t="s">
        <v>341</v>
      </c>
      <c r="B18" s="25" t="s">
        <v>356</v>
      </c>
      <c r="C18" s="11" t="s">
        <v>117</v>
      </c>
      <c r="D18" s="11" t="s">
        <v>17</v>
      </c>
      <c r="E18" s="11" t="s">
        <v>17</v>
      </c>
      <c r="F18" s="11" t="s">
        <v>17</v>
      </c>
      <c r="G18" s="11" t="s">
        <v>17</v>
      </c>
      <c r="H18" s="4"/>
      <c r="I18" s="9" t="s">
        <v>5</v>
      </c>
      <c r="J18" s="9">
        <f>countif(E:E,"o")</f>
        <v>0</v>
      </c>
      <c r="K18" s="9">
        <f>countif(E:E,"x")</f>
        <v>18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76" t="s">
        <v>341</v>
      </c>
      <c r="B19" s="76" t="s">
        <v>357</v>
      </c>
      <c r="C19" s="77" t="s">
        <v>106</v>
      </c>
      <c r="D19" s="11" t="s">
        <v>17</v>
      </c>
      <c r="E19" s="11" t="s">
        <v>17</v>
      </c>
      <c r="F19" s="11" t="s">
        <v>17</v>
      </c>
      <c r="G19" s="11" t="s">
        <v>17</v>
      </c>
      <c r="H19" s="4"/>
      <c r="I19" s="9" t="s">
        <v>6</v>
      </c>
      <c r="J19" s="9">
        <f>countif(F:F,"o")</f>
        <v>0</v>
      </c>
      <c r="K19" s="9">
        <f>countif(F:F,"x")</f>
        <v>18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76" t="s">
        <v>341</v>
      </c>
      <c r="B20" s="76" t="s">
        <v>358</v>
      </c>
      <c r="C20" s="77" t="s">
        <v>86</v>
      </c>
      <c r="D20" s="11" t="s">
        <v>17</v>
      </c>
      <c r="E20" s="11" t="s">
        <v>17</v>
      </c>
      <c r="F20" s="11" t="s">
        <v>17</v>
      </c>
      <c r="G20" s="11" t="s">
        <v>17</v>
      </c>
      <c r="H20" s="4"/>
      <c r="I20" s="9" t="s">
        <v>7</v>
      </c>
      <c r="J20" s="9">
        <f>countif(G:G,"o")</f>
        <v>0</v>
      </c>
      <c r="K20" s="9">
        <f>countif(G:G,"x")</f>
        <v>18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76" t="s">
        <v>341</v>
      </c>
      <c r="B21" s="76" t="s">
        <v>359</v>
      </c>
      <c r="C21" s="77" t="s">
        <v>115</v>
      </c>
      <c r="D21" s="11" t="s">
        <v>17</v>
      </c>
      <c r="E21" s="11" t="s">
        <v>17</v>
      </c>
      <c r="F21" s="11" t="s">
        <v>17</v>
      </c>
      <c r="G21" s="11" t="s">
        <v>17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/>
      <c r="B24" s="5"/>
      <c r="C24" s="5"/>
      <c r="D24" s="18"/>
      <c r="E24" s="18"/>
      <c r="F24" s="18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/>
      <c r="B25" s="5"/>
      <c r="C25" s="5"/>
      <c r="D25" s="18"/>
      <c r="E25" s="18"/>
      <c r="F25" s="18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/>
      <c r="B26" s="5"/>
      <c r="C26" s="5"/>
      <c r="D26" s="18"/>
      <c r="E26" s="18"/>
      <c r="F26" s="18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8"/>
      <c r="B27" s="18"/>
      <c r="C27" s="18"/>
      <c r="D27" s="18"/>
      <c r="E27" s="18"/>
      <c r="F27" s="18"/>
      <c r="G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8"/>
      <c r="B28" s="18"/>
      <c r="C28" s="18"/>
      <c r="D28" s="18"/>
      <c r="E28" s="18"/>
      <c r="F28" s="18"/>
      <c r="G28" s="1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8"/>
      <c r="B29" s="18"/>
      <c r="C29" s="18"/>
      <c r="D29" s="18"/>
      <c r="E29" s="18"/>
      <c r="F29" s="18"/>
      <c r="G29" s="1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8"/>
      <c r="B30" s="18"/>
      <c r="C30" s="18"/>
      <c r="D30" s="18"/>
      <c r="E30" s="18"/>
      <c r="F30" s="18"/>
      <c r="G30" s="1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8"/>
      <c r="B31" s="18"/>
      <c r="C31" s="18"/>
      <c r="D31" s="18"/>
      <c r="E31" s="18"/>
      <c r="F31" s="18"/>
      <c r="G31" s="1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8"/>
      <c r="B32" s="18"/>
      <c r="C32" s="18"/>
      <c r="D32" s="18"/>
      <c r="E32" s="18"/>
      <c r="F32" s="18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8"/>
      <c r="B33" s="18"/>
      <c r="C33" s="18"/>
      <c r="D33" s="18"/>
      <c r="E33" s="18"/>
      <c r="F33" s="18"/>
      <c r="G33" s="1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8"/>
      <c r="B34" s="18"/>
      <c r="C34" s="18"/>
      <c r="D34" s="18"/>
      <c r="E34" s="18"/>
      <c r="F34" s="18"/>
      <c r="G34" s="1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I14:P14"/>
    <mergeCell ref="I15:P15"/>
  </mergeCells>
  <drawing r:id="rId1"/>
</worksheet>
</file>